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"/>
    </mc:Choice>
  </mc:AlternateContent>
  <bookViews>
    <workbookView xWindow="0" yWindow="0" windowWidth="22860" windowHeight="9312"/>
  </bookViews>
  <sheets>
    <sheet name="Лист1" sheetId="1" r:id="rId1"/>
    <sheet name="Лист2" sheetId="2" r:id="rId2"/>
  </sheets>
  <definedNames>
    <definedName name="_xlnm._FilterDatabase" localSheetId="0" hidden="1">Лист1!$A$5:$F$408</definedName>
    <definedName name="_xlnm.Print_Area" localSheetId="0">Лист1!$A$1:$F$420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3" i="1" l="1"/>
  <c r="D393" i="1"/>
  <c r="D26" i="1" l="1"/>
  <c r="D273" i="1" l="1"/>
  <c r="E394" i="1" l="1"/>
  <c r="D394" i="1"/>
  <c r="E259" i="1"/>
  <c r="D259" i="1"/>
  <c r="E267" i="1"/>
  <c r="D267" i="1"/>
  <c r="E68" i="1"/>
  <c r="D68" i="1"/>
  <c r="E70" i="1"/>
  <c r="D70" i="1"/>
  <c r="E236" i="1" l="1"/>
  <c r="E237" i="1"/>
  <c r="D237" i="1"/>
  <c r="E239" i="1"/>
  <c r="D239" i="1"/>
  <c r="E258" i="1"/>
  <c r="E260" i="1"/>
  <c r="D260" i="1"/>
  <c r="E261" i="1"/>
  <c r="D261" i="1"/>
  <c r="D238" i="1" l="1"/>
  <c r="D116" i="1"/>
  <c r="D11" i="1"/>
  <c r="E69" i="1" l="1"/>
  <c r="D69" i="1"/>
  <c r="E67" i="1"/>
  <c r="D67" i="1"/>
  <c r="E134" i="1" l="1"/>
  <c r="E280" i="1" l="1"/>
  <c r="D280" i="1"/>
  <c r="E282" i="1"/>
  <c r="D282" i="1"/>
  <c r="E181" i="1"/>
  <c r="D181" i="1"/>
  <c r="E187" i="1"/>
  <c r="D187" i="1"/>
  <c r="D134" i="1"/>
  <c r="E139" i="1"/>
  <c r="D139" i="1"/>
  <c r="E361" i="1" l="1"/>
  <c r="D361" i="1"/>
  <c r="E385" i="1"/>
  <c r="D385" i="1"/>
  <c r="E362" i="1"/>
  <c r="D362" i="1"/>
  <c r="E352" i="1"/>
  <c r="D352" i="1"/>
  <c r="E354" i="1"/>
  <c r="D354" i="1"/>
  <c r="E327" i="1"/>
  <c r="D327" i="1"/>
  <c r="E217" i="1"/>
  <c r="D217" i="1"/>
  <c r="E220" i="1"/>
  <c r="F220" i="1" s="1"/>
  <c r="D220" i="1"/>
  <c r="E395" i="1" l="1"/>
  <c r="E281" i="1" l="1"/>
  <c r="D281" i="1"/>
  <c r="E41" i="1" l="1"/>
  <c r="D41" i="1"/>
  <c r="E39" i="1" l="1"/>
  <c r="D39" i="1"/>
  <c r="E353" i="1" l="1"/>
  <c r="D353" i="1"/>
  <c r="E337" i="1" l="1"/>
  <c r="E287" i="1"/>
  <c r="D287" i="1"/>
  <c r="E300" i="1"/>
  <c r="D300" i="1"/>
  <c r="E298" i="1"/>
  <c r="D298" i="1"/>
  <c r="F287" i="1" l="1"/>
  <c r="D337" i="1"/>
  <c r="E417" i="1"/>
  <c r="D417" i="1"/>
  <c r="E270" i="1"/>
  <c r="E370" i="1"/>
  <c r="D370" i="1"/>
  <c r="E379" i="1"/>
  <c r="D379" i="1"/>
  <c r="D216" i="1"/>
  <c r="E218" i="1"/>
  <c r="D218" i="1"/>
  <c r="D205" i="1"/>
  <c r="E205" i="1"/>
  <c r="E211" i="1"/>
  <c r="D211" i="1"/>
  <c r="E207" i="1"/>
  <c r="D227" i="1"/>
  <c r="D228" i="1"/>
  <c r="D229" i="1"/>
  <c r="D236" i="1"/>
  <c r="D223" i="1" s="1"/>
  <c r="D255" i="1"/>
  <c r="D277" i="1"/>
  <c r="D290" i="1"/>
  <c r="D289" i="1" s="1"/>
  <c r="D291" i="1"/>
  <c r="D295" i="1"/>
  <c r="D299" i="1"/>
  <c r="D296" i="1" s="1"/>
  <c r="D310" i="1"/>
  <c r="D309" i="1" s="1"/>
  <c r="D307" i="1" s="1"/>
  <c r="D311" i="1"/>
  <c r="D313" i="1"/>
  <c r="D319" i="1"/>
  <c r="D318" i="1" s="1"/>
  <c r="D320" i="1"/>
  <c r="D326" i="1"/>
  <c r="D328" i="1"/>
  <c r="D339" i="1"/>
  <c r="D338" i="1" s="1"/>
  <c r="D340" i="1"/>
  <c r="D342" i="1"/>
  <c r="D344" i="1"/>
  <c r="D347" i="1"/>
  <c r="D346" i="1" s="1"/>
  <c r="D348" i="1"/>
  <c r="D351" i="1"/>
  <c r="D363" i="1"/>
  <c r="D367" i="1"/>
  <c r="D414" i="1" s="1"/>
  <c r="D381" i="1"/>
  <c r="D390" i="1"/>
  <c r="D395" i="1"/>
  <c r="D396" i="1"/>
  <c r="D207" i="1"/>
  <c r="E193" i="1"/>
  <c r="D193" i="1"/>
  <c r="D179" i="1" s="1"/>
  <c r="E194" i="1"/>
  <c r="D194" i="1"/>
  <c r="F417" i="1" l="1"/>
  <c r="D335" i="1"/>
  <c r="F379" i="1"/>
  <c r="D360" i="1"/>
  <c r="D279" i="1"/>
  <c r="D276" i="1" s="1"/>
  <c r="E179" i="1"/>
  <c r="D258" i="1"/>
  <c r="F218" i="1"/>
  <c r="D278" i="1"/>
  <c r="F217" i="1"/>
  <c r="E216" i="1"/>
  <c r="F216" i="1" s="1"/>
  <c r="D226" i="1"/>
  <c r="D392" i="1"/>
  <c r="D325" i="1"/>
  <c r="D317" i="1"/>
  <c r="D308" i="1"/>
  <c r="D336" i="1"/>
  <c r="D235" i="1"/>
  <c r="D294" i="1"/>
  <c r="D225" i="1"/>
  <c r="D375" i="1"/>
  <c r="D316" i="1"/>
  <c r="D297" i="1"/>
  <c r="D270" i="1"/>
  <c r="D224" i="1"/>
  <c r="D315" i="1" l="1"/>
  <c r="D222" i="1"/>
  <c r="E133" i="1" l="1"/>
  <c r="E135" i="1"/>
  <c r="D135" i="1"/>
  <c r="E52" i="1"/>
  <c r="D52" i="1"/>
  <c r="E53" i="1"/>
  <c r="D53" i="1"/>
  <c r="E12" i="1"/>
  <c r="D12" i="1"/>
  <c r="E36" i="1"/>
  <c r="D36" i="1"/>
  <c r="E10" i="1"/>
  <c r="E11" i="1"/>
  <c r="E13" i="1"/>
  <c r="E40" i="1"/>
  <c r="E51" i="1"/>
  <c r="E58" i="1"/>
  <c r="E101" i="1"/>
  <c r="E103" i="1"/>
  <c r="E106" i="1"/>
  <c r="E105" i="1" s="1"/>
  <c r="E107" i="1"/>
  <c r="E109" i="1"/>
  <c r="E112" i="1"/>
  <c r="E116" i="1"/>
  <c r="E117" i="1"/>
  <c r="E118" i="1"/>
  <c r="E128" i="1"/>
  <c r="E144" i="1"/>
  <c r="E146" i="1"/>
  <c r="E149" i="1"/>
  <c r="E150" i="1"/>
  <c r="E151" i="1"/>
  <c r="E160" i="1"/>
  <c r="E161" i="1"/>
  <c r="E164" i="1"/>
  <c r="E157" i="1" s="1"/>
  <c r="E165" i="1"/>
  <c r="E166" i="1"/>
  <c r="E167" i="1"/>
  <c r="E172" i="1"/>
  <c r="E173" i="1"/>
  <c r="E174" i="1"/>
  <c r="E180" i="1"/>
  <c r="E182" i="1"/>
  <c r="E184" i="1"/>
  <c r="E190" i="1"/>
  <c r="E192" i="1"/>
  <c r="E198" i="1"/>
  <c r="E201" i="1"/>
  <c r="E206" i="1"/>
  <c r="E178" i="1" s="1"/>
  <c r="E227" i="1"/>
  <c r="E228" i="1"/>
  <c r="E229" i="1"/>
  <c r="E223" i="1"/>
  <c r="E238" i="1"/>
  <c r="E235" i="1" s="1"/>
  <c r="E255" i="1"/>
  <c r="E277" i="1"/>
  <c r="E290" i="1"/>
  <c r="E289" i="1" s="1"/>
  <c r="E291" i="1"/>
  <c r="E295" i="1"/>
  <c r="E299" i="1"/>
  <c r="E296" i="1" s="1"/>
  <c r="E310" i="1"/>
  <c r="E309" i="1" s="1"/>
  <c r="E307" i="1" s="1"/>
  <c r="E311" i="1"/>
  <c r="E313" i="1"/>
  <c r="E319" i="1"/>
  <c r="E320" i="1"/>
  <c r="E326" i="1"/>
  <c r="E316" i="1" s="1"/>
  <c r="E328" i="1"/>
  <c r="E339" i="1"/>
  <c r="E338" i="1" s="1"/>
  <c r="E340" i="1"/>
  <c r="E342" i="1"/>
  <c r="E344" i="1"/>
  <c r="E347" i="1"/>
  <c r="E346" i="1" s="1"/>
  <c r="E348" i="1"/>
  <c r="E351" i="1"/>
  <c r="E363" i="1"/>
  <c r="E367" i="1"/>
  <c r="E414" i="1" s="1"/>
  <c r="E375" i="1"/>
  <c r="E381" i="1"/>
  <c r="E390" i="1"/>
  <c r="E396" i="1"/>
  <c r="E418" i="1" l="1"/>
  <c r="E412" i="1"/>
  <c r="E415" i="1"/>
  <c r="E335" i="1"/>
  <c r="E204" i="1"/>
  <c r="E177" i="1" s="1"/>
  <c r="E156" i="1"/>
  <c r="E148" i="1"/>
  <c r="E50" i="1"/>
  <c r="E158" i="1"/>
  <c r="E155" i="1"/>
  <c r="E360" i="1"/>
  <c r="E171" i="1"/>
  <c r="E392" i="1"/>
  <c r="E317" i="1"/>
  <c r="E315" i="1" s="1"/>
  <c r="E294" i="1"/>
  <c r="F36" i="1"/>
  <c r="E336" i="1"/>
  <c r="E279" i="1"/>
  <c r="E276" i="1" s="1"/>
  <c r="E64" i="1"/>
  <c r="E66" i="1"/>
  <c r="E7" i="1"/>
  <c r="E65" i="1"/>
  <c r="E318" i="1"/>
  <c r="E308" i="1"/>
  <c r="E278" i="1"/>
  <c r="E226" i="1"/>
  <c r="E115" i="1"/>
  <c r="E38" i="1"/>
  <c r="E8" i="1"/>
  <c r="E9" i="1"/>
  <c r="E225" i="1"/>
  <c r="E63" i="1"/>
  <c r="E325" i="1"/>
  <c r="E224" i="1"/>
  <c r="E6" i="1"/>
  <c r="E297" i="1"/>
  <c r="E163" i="1"/>
  <c r="E406" i="1" l="1"/>
  <c r="E407" i="1"/>
  <c r="E408" i="1"/>
  <c r="E222" i="1"/>
  <c r="E154" i="1"/>
  <c r="E5" i="1"/>
  <c r="E62" i="1"/>
  <c r="E405" i="1" l="1"/>
  <c r="D13" i="1" l="1"/>
  <c r="D184" i="1" l="1"/>
  <c r="D149" i="1" l="1"/>
  <c r="D151" i="1"/>
  <c r="D117" i="1" l="1"/>
  <c r="D164" i="1" l="1"/>
  <c r="D157" i="1" s="1"/>
  <c r="D167" i="1"/>
  <c r="F164" i="1" l="1"/>
  <c r="F157" i="1"/>
  <c r="D144" i="1"/>
  <c r="F144" i="1" l="1"/>
  <c r="D172" i="1"/>
  <c r="D156" i="1" s="1"/>
  <c r="D173" i="1"/>
  <c r="D174" i="1"/>
  <c r="D415" i="1" s="1"/>
  <c r="D165" i="1"/>
  <c r="D166" i="1"/>
  <c r="D64" i="1"/>
  <c r="D128" i="1"/>
  <c r="D51" i="1"/>
  <c r="D58" i="1"/>
  <c r="D163" i="1" l="1"/>
  <c r="F165" i="1"/>
  <c r="D171" i="1"/>
  <c r="F172" i="1"/>
  <c r="F128" i="1"/>
  <c r="D63" i="1"/>
  <c r="D40" i="1" l="1"/>
  <c r="D201" i="1" l="1"/>
  <c r="D198" i="1"/>
  <c r="D190" i="1"/>
  <c r="D182" i="1"/>
  <c r="D161" i="1"/>
  <c r="D146" i="1"/>
  <c r="D133" i="1"/>
  <c r="D118" i="1"/>
  <c r="D412" i="1" s="1"/>
  <c r="D112" i="1"/>
  <c r="D109" i="1"/>
  <c r="D107" i="1"/>
  <c r="D106" i="1"/>
  <c r="D103" i="1"/>
  <c r="D418" i="1" s="1"/>
  <c r="D101" i="1"/>
  <c r="D413" i="1" l="1"/>
  <c r="F190" i="1"/>
  <c r="F194" i="1"/>
  <c r="F103" i="1"/>
  <c r="F109" i="1"/>
  <c r="F198" i="1"/>
  <c r="F207" i="1"/>
  <c r="F184" i="1"/>
  <c r="F139" i="1"/>
  <c r="F58" i="1"/>
  <c r="F135" i="1"/>
  <c r="F146" i="1"/>
  <c r="E419" i="1"/>
  <c r="F101" i="1"/>
  <c r="F112" i="1"/>
  <c r="F118" i="1"/>
  <c r="F161" i="1"/>
  <c r="F182" i="1"/>
  <c r="F187" i="1"/>
  <c r="E416" i="1"/>
  <c r="F107" i="1"/>
  <c r="F201" i="1"/>
  <c r="F53" i="1"/>
  <c r="D8" i="1"/>
  <c r="F156" i="1" l="1"/>
  <c r="F64" i="1"/>
  <c r="D192" i="1" l="1"/>
  <c r="D180" i="1"/>
  <c r="E413" i="1"/>
  <c r="D160" i="1"/>
  <c r="D155" i="1" s="1"/>
  <c r="D150" i="1"/>
  <c r="D105" i="1"/>
  <c r="D50" i="1"/>
  <c r="D10" i="1"/>
  <c r="F12" i="1"/>
  <c r="D148" i="1" l="1"/>
  <c r="F148" i="1" s="1"/>
  <c r="D65" i="1"/>
  <c r="D408" i="1" s="1"/>
  <c r="E420" i="1"/>
  <c r="F63" i="1"/>
  <c r="F413" i="1"/>
  <c r="D6" i="1"/>
  <c r="D406" i="1" s="1"/>
  <c r="D9" i="1"/>
  <c r="D7" i="1"/>
  <c r="D407" i="1" s="1"/>
  <c r="D38" i="1"/>
  <c r="D158" i="1"/>
  <c r="D154" i="1" s="1"/>
  <c r="F8" i="1"/>
  <c r="F150" i="1"/>
  <c r="F11" i="1"/>
  <c r="F134" i="1"/>
  <c r="F181" i="1"/>
  <c r="F117" i="1"/>
  <c r="F41" i="1"/>
  <c r="F70" i="1"/>
  <c r="F105" i="1"/>
  <c r="F167" i="1"/>
  <c r="F133" i="1"/>
  <c r="F39" i="1"/>
  <c r="F174" i="1"/>
  <c r="F151" i="1"/>
  <c r="F171" i="1"/>
  <c r="F193" i="1"/>
  <c r="F192" i="1"/>
  <c r="F52" i="1"/>
  <c r="D66" i="1"/>
  <c r="F13" i="1"/>
  <c r="F40" i="1"/>
  <c r="F69" i="1"/>
  <c r="D115" i="1"/>
  <c r="F173" i="1"/>
  <c r="F160" i="1"/>
  <c r="F50" i="1"/>
  <c r="F106" i="1"/>
  <c r="F116" i="1"/>
  <c r="F67" i="1"/>
  <c r="F68" i="1"/>
  <c r="F10" i="1"/>
  <c r="D62" i="1" l="1"/>
  <c r="F65" i="1"/>
  <c r="D5" i="1"/>
  <c r="F6" i="1"/>
  <c r="F38" i="1"/>
  <c r="F180" i="1"/>
  <c r="F158" i="1"/>
  <c r="F166" i="1"/>
  <c r="F7" i="1"/>
  <c r="F66" i="1"/>
  <c r="F115" i="1"/>
  <c r="F9" i="1"/>
  <c r="F5" i="1" l="1"/>
  <c r="F163" i="1"/>
  <c r="F154" i="1"/>
  <c r="F62" i="1"/>
  <c r="F155" i="1"/>
  <c r="F362" i="1" l="1"/>
  <c r="F239" i="1"/>
  <c r="F278" i="1"/>
  <c r="F319" i="1"/>
  <c r="F361" i="1"/>
  <c r="F224" i="1"/>
  <c r="F279" i="1"/>
  <c r="F320" i="1"/>
  <c r="F346" i="1"/>
  <c r="F385" i="1"/>
  <c r="F237" i="1"/>
  <c r="F339" i="1"/>
  <c r="F351" i="1"/>
  <c r="F281" i="1"/>
  <c r="F318" i="1"/>
  <c r="F352" i="1"/>
  <c r="F258" i="1"/>
  <c r="F340" i="1"/>
  <c r="F225" i="1"/>
  <c r="F309" i="1"/>
  <c r="F255" i="1"/>
  <c r="F393" i="1"/>
  <c r="F360" i="1"/>
  <c r="F348" i="1"/>
  <c r="F344" i="1"/>
  <c r="F335" i="1"/>
  <c r="F326" i="1"/>
  <c r="F310" i="1"/>
  <c r="F277" i="1"/>
  <c r="F270" i="1"/>
  <c r="F223" i="1"/>
  <c r="F282" i="1"/>
  <c r="F307" i="1"/>
  <c r="F327" i="1"/>
  <c r="F390" i="1"/>
  <c r="F228" i="1"/>
  <c r="F290" i="1"/>
  <c r="F328" i="1"/>
  <c r="F370" i="1"/>
  <c r="F395" i="1"/>
  <c r="F276" i="1"/>
  <c r="F347" i="1"/>
  <c r="F291" i="1"/>
  <c r="F392" i="1"/>
  <c r="F300" i="1"/>
  <c r="F261" i="1"/>
  <c r="F325" i="1"/>
  <c r="F415" i="1"/>
  <c r="F396" i="1"/>
  <c r="F414" i="1"/>
  <c r="F367" i="1"/>
  <c r="F363" i="1"/>
  <c r="F317" i="1"/>
  <c r="F313" i="1"/>
  <c r="F299" i="1"/>
  <c r="F295" i="1"/>
  <c r="F280" i="1"/>
  <c r="F229" i="1"/>
  <c r="F227" i="1"/>
  <c r="F259" i="1"/>
  <c r="F289" i="1"/>
  <c r="F311" i="1"/>
  <c r="F336" i="1"/>
  <c r="F235" i="1"/>
  <c r="F267" i="1"/>
  <c r="F297" i="1"/>
  <c r="F315" i="1"/>
  <c r="F354" i="1"/>
  <c r="F260" i="1"/>
  <c r="F298" i="1"/>
  <c r="F316" i="1"/>
  <c r="F342" i="1"/>
  <c r="F381" i="1"/>
  <c r="F226" i="1"/>
  <c r="F238" i="1"/>
  <c r="F296" i="1"/>
  <c r="D419" i="1"/>
  <c r="F419" i="1" s="1"/>
  <c r="F418" i="1"/>
  <c r="F205" i="1"/>
  <c r="F394" i="1"/>
  <c r="F338" i="1"/>
  <c r="D206" i="1"/>
  <c r="F206" i="1" s="1"/>
  <c r="F406" i="1"/>
  <c r="F375" i="1"/>
  <c r="D416" i="1"/>
  <c r="F416" i="1" s="1"/>
  <c r="F294" i="1"/>
  <c r="F236" i="1"/>
  <c r="F222" i="1"/>
  <c r="F308" i="1"/>
  <c r="F211" i="1"/>
  <c r="F412" i="1" l="1"/>
  <c r="D420" i="1"/>
  <c r="F420" i="1" s="1"/>
  <c r="D178" i="1"/>
  <c r="D204" i="1"/>
  <c r="F204" i="1" s="1"/>
  <c r="D177" i="1" l="1"/>
  <c r="F407" i="1"/>
  <c r="F178" i="1"/>
  <c r="F179" i="1"/>
  <c r="D405" i="1" l="1"/>
  <c r="F405" i="1" s="1"/>
  <c r="F177" i="1"/>
  <c r="F408" i="1"/>
</calcChain>
</file>

<file path=xl/sharedStrings.xml><?xml version="1.0" encoding="utf-8"?>
<sst xmlns="http://schemas.openxmlformats.org/spreadsheetml/2006/main" count="942" uniqueCount="347">
  <si>
    <t>Наименование расходов</t>
  </si>
  <si>
    <t xml:space="preserve">Детские дошкольные учреждения. Обеспечение деятельности подведомственных учреждений 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</si>
  <si>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</si>
  <si>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</si>
  <si>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</si>
  <si>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</si>
  <si>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</si>
  <si>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</si>
  <si>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</si>
  <si>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01.1.01.85600</t>
  </si>
  <si>
    <t>Централизованные бухгалтерии в сфере образования</t>
  </si>
  <si>
    <t>01.1.02.83100</t>
  </si>
  <si>
    <t>Мероприятия в сфере образования</t>
  </si>
  <si>
    <t>01.1.02.85600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</si>
  <si>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</si>
  <si>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</si>
  <si>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</si>
  <si>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</si>
  <si>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</si>
  <si>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</si>
  <si>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</si>
  <si>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</si>
  <si>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</si>
  <si>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</si>
  <si>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</si>
  <si>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</si>
  <si>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</si>
  <si>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</si>
  <si>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</si>
  <si>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Субвенция на организацию образовательного процесса в дошкольных образовательных организациях</t>
  </si>
  <si>
    <t>02.1.02.73110</t>
  </si>
  <si>
    <t>Мероприятия в сфере молодежной политики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</si>
  <si>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</si>
  <si>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</si>
  <si>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</si>
  <si>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</si>
  <si>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 xml:space="preserve">Мероприятия по патриотическому воспитанию </t>
  </si>
  <si>
    <t>01.3.03.84700</t>
  </si>
  <si>
    <t>01.3.04.84700</t>
  </si>
  <si>
    <t>01.3.05.84700</t>
  </si>
  <si>
    <t>Доплата к пенсии муниципальных служащих</t>
  </si>
  <si>
    <t>02.1.01.83300</t>
  </si>
  <si>
    <t>Мероприятия по социальной поддержке населения</t>
  </si>
  <si>
    <t>02.1.02.85500</t>
  </si>
  <si>
    <t>02.1.03.85500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</si>
  <si>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</si>
  <si>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</si>
  <si>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</si>
  <si>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</si>
  <si>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</si>
  <si>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</si>
  <si>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</si>
  <si>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</si>
  <si>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</si>
  <si>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</si>
  <si>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</si>
  <si>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</si>
  <si>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</si>
  <si>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</si>
  <si>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</si>
  <si>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</si>
  <si>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</si>
  <si>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</si>
  <si>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</si>
  <si>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</si>
  <si>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</si>
  <si>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</si>
  <si>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</si>
  <si>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</si>
  <si>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</si>
  <si>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</si>
  <si>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</si>
  <si>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</si>
  <si>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</si>
  <si>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</si>
  <si>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</si>
  <si>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</si>
  <si>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</si>
  <si>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</si>
  <si>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ГЦП "Социальная поддержка пожилых граждан в городе Переславле-Залесском на 2014-2018 годы"</t>
  </si>
  <si>
    <t>Мероприятия по социальной поддержке пожилых граждан</t>
  </si>
  <si>
    <t>02.2.01.85900</t>
  </si>
  <si>
    <t>02.2.03.85900</t>
  </si>
  <si>
    <t>Мероприятия в сфере оздоровления, отдыха и занятости детей</t>
  </si>
  <si>
    <t>02.3.01.82800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</si>
  <si>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</si>
  <si>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</si>
  <si>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</si>
  <si>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</si>
  <si>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</si>
  <si>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</si>
  <si>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</si>
  <si>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</si>
  <si>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</si>
  <si>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</si>
  <si>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</si>
  <si>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</si>
  <si>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</si>
  <si>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02.5.03.86000</t>
  </si>
  <si>
    <t>02.6.03.87000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</si>
  <si>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</si>
  <si>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Муниципальная поддержка молодых семей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</si>
  <si>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</si>
  <si>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Муниципальная поддержка граждан в сфере ипотечного жилищного кредитования</t>
  </si>
  <si>
    <t>03.4.01.L1230</t>
  </si>
  <si>
    <t>ГЦП "Борьба с преступностью в городе Переславле-Залесском на 2016-2018 годы"</t>
  </si>
  <si>
    <t>Мероприятия по борьбе с преступностью</t>
  </si>
  <si>
    <t>04.1.02.84300</t>
  </si>
  <si>
    <t>04.1.03.84300</t>
  </si>
  <si>
    <t>04.1.04.84300</t>
  </si>
  <si>
    <t>Мероприятия по профилактике безнадзорности, правонарушений и защиты прав несовершеннолетних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</si>
  <si>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</si>
  <si>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</si>
  <si>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</si>
  <si>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</si>
  <si>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</si>
  <si>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</si>
  <si>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04.3.02.84400</t>
  </si>
  <si>
    <t>04.3.03.84400</t>
  </si>
  <si>
    <t>Субсидия на финансовое обеспечение выполнения муниципального задания в сфере туризма и отдыха</t>
  </si>
  <si>
    <t>05.1.01.84110</t>
  </si>
  <si>
    <t>Мероприятия в сфере туризма</t>
  </si>
  <si>
    <t>05.1.02.84100</t>
  </si>
  <si>
    <t>05.1.03.84100</t>
  </si>
  <si>
    <t>05.1.04.84100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</si>
  <si>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</si>
  <si>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11.3.01.71750</t>
  </si>
  <si>
    <t>Мероприятия в сфере культуры</t>
  </si>
  <si>
    <t>05.2.01.85700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</si>
  <si>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</si>
  <si>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</si>
  <si>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</si>
  <si>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</si>
  <si>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</si>
  <si>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</si>
  <si>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</si>
  <si>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</si>
  <si>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</si>
  <si>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05.2.05.85700</t>
  </si>
  <si>
    <t>05.2.06.85700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</si>
  <si>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</si>
  <si>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</si>
  <si>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</si>
  <si>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</si>
  <si>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</si>
  <si>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</si>
  <si>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05.3.03.84200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</si>
  <si>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</si>
  <si>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Мероприятия по модернизации и реформированию жилищно-коммунального хозяйства</t>
  </si>
  <si>
    <t>06.1.03.84900</t>
  </si>
  <si>
    <t>Мероприятия по развитию градостроительной докуентации</t>
  </si>
  <si>
    <t>06.2.01.86800</t>
  </si>
  <si>
    <t>06.2.02.86800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</si>
  <si>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</si>
  <si>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</si>
  <si>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</si>
  <si>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</si>
  <si>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</si>
  <si>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</si>
  <si>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"Энергоэффективность в г. Переславле-Залесском"</t>
  </si>
  <si>
    <t>Мероприятия по энергоэффективности</t>
  </si>
  <si>
    <t>09.1.02.84600</t>
  </si>
  <si>
    <t xml:space="preserve"> Муниципальная программа "Охрана окружающей среды в г. Переславле-Залесском"</t>
  </si>
  <si>
    <t>Мероприятия по охране окружающей среды</t>
  </si>
  <si>
    <t>10.1.01.85800</t>
  </si>
  <si>
    <t>10.1.02.85800</t>
  </si>
  <si>
    <t>10.1.03.85800</t>
  </si>
  <si>
    <t>ГЦП "Благоустройство территории города Переславля-Залесского" на 2016-2018 годы</t>
  </si>
  <si>
    <t>Мероприятия по благоустройству</t>
  </si>
  <si>
    <t>10.2.01.86700</t>
  </si>
  <si>
    <t xml:space="preserve">Субвенция на отлов и содержание безнадзорных животных </t>
  </si>
  <si>
    <t>25.7.05.74420</t>
  </si>
  <si>
    <t>ГЦП "Обеспечение первичных мер пожарной безопасности города Переславля-Залесского на 2017-2019 годы"</t>
  </si>
  <si>
    <t xml:space="preserve">Мероприятия по обеспечению мер пожарной безопасности </t>
  </si>
  <si>
    <t>11.1.01.85000</t>
  </si>
  <si>
    <t>Мероприятия по обслуживанию и содержанию административных зданий</t>
  </si>
  <si>
    <t>11.2.01.85200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</si>
  <si>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</si>
  <si>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</si>
  <si>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</si>
  <si>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Мероприятия по внедрению АПК «Безопасный город»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</si>
  <si>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</si>
  <si>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</si>
  <si>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</si>
  <si>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</si>
  <si>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</si>
  <si>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</si>
  <si>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</si>
  <si>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</si>
  <si>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</si>
  <si>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</si>
  <si>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</si>
  <si>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</si>
  <si>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 xml:space="preserve">Мероприятия в сфере образования  </t>
  </si>
  <si>
    <t>10.2.02.86700</t>
  </si>
  <si>
    <r>
      <t xml:space="preserve">Муниципальная поддержка </t>
    </r>
    <r>
      <rPr>
        <i/>
        <sz val="10"/>
        <color indexed="8"/>
        <rFont val="Times New Roman"/>
        <family val="1"/>
        <charset val="204"/>
      </rPr>
      <t>СО НКО</t>
    </r>
  </si>
  <si>
    <t>ГБ</t>
  </si>
  <si>
    <t>ФБ</t>
  </si>
  <si>
    <t>ОБ</t>
  </si>
  <si>
    <t>Управление образования</t>
  </si>
  <si>
    <t>203</t>
  </si>
  <si>
    <t>ВСЕГО</t>
  </si>
  <si>
    <t>Управление культуры</t>
  </si>
  <si>
    <t>Управление социальной защиты</t>
  </si>
  <si>
    <t>206</t>
  </si>
  <si>
    <t>Администрация</t>
  </si>
  <si>
    <t>208</t>
  </si>
  <si>
    <t>242</t>
  </si>
  <si>
    <t>Тип средств, КЦСР</t>
  </si>
  <si>
    <t>План на год</t>
  </si>
  <si>
    <t>Факт</t>
  </si>
  <si>
    <t>% исполнения</t>
  </si>
  <si>
    <t>Управление муниципальной собственности</t>
  </si>
  <si>
    <t>Контрольно-счетная палата</t>
  </si>
  <si>
    <t>Управление финансов</t>
  </si>
  <si>
    <t>02.3.02.82800</t>
  </si>
  <si>
    <t>02.3.02.L1020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</si>
  <si>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</si>
  <si>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ИТОГО:</t>
  </si>
  <si>
    <t>01.2.04. 85300</t>
  </si>
  <si>
    <t>02.1.04.85500</t>
  </si>
  <si>
    <t>03.1.01.75480</t>
  </si>
  <si>
    <t>03.1.01.75490</t>
  </si>
  <si>
    <t>Субвенция на ежемесячную денежную выплату, назначаемую при рождении  третьего ребенка или последующих детей до достижения ребенком возраста трех лет,в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</si>
  <si>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</si>
  <si>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03.1.01.R4620</t>
  </si>
  <si>
    <t>24.2.03.72470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</si>
  <si>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</si>
  <si>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ГЦП "Развитие физической культуры и спорта в городе Переславле-Залесском" на 2016-2018 годы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</si>
  <si>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</si>
  <si>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07.1.01.L2470</t>
  </si>
  <si>
    <t>01.1.04.L5350</t>
  </si>
  <si>
    <t>Софинансирование местного бюджета на мероприятия инициативного бюджетирования (поддержка местных инициатив)</t>
  </si>
  <si>
    <t>Софинансирование местного бюджета оплату стоимости набора продуктов питания в лагерях с дневной формой пребывания детей</t>
  </si>
  <si>
    <t>02.6.01.74880</t>
  </si>
  <si>
    <t>Субсидия на реализацию мероприятий патриотического воспитания молодежи Ярославской области</t>
  </si>
  <si>
    <t>05.1.11.71230</t>
  </si>
  <si>
    <t>Субсидия на формирование современной городской среды</t>
  </si>
  <si>
    <t>02.5.04.86000</t>
  </si>
  <si>
    <t>02.3.02.L1000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</si>
  <si>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</si>
  <si>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Софинансирование местного бюджета на мероприятия по формированию городской среды в части благоустройства территорий общего пользования</t>
  </si>
  <si>
    <t>39.4.01.74430</t>
  </si>
  <si>
    <t>Мероприятия по содействию решению вопросов местного значения по обращению депутатов ЯО  Думы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</si>
  <si>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</si>
  <si>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36.3.01.73260</t>
  </si>
  <si>
    <t>Дотация на реализацию мероприятий ,направляемых на социально-экономическое развитие МО</t>
  </si>
  <si>
    <t>Субсидия на поддержку отрасли культуры (комплектование)</t>
  </si>
  <si>
    <t>22.8.04.73140</t>
  </si>
  <si>
    <t>Субсидия социально ориентированным некоммерческим организациям на конкурсной основе</t>
  </si>
  <si>
    <t>04.1.05.84300</t>
  </si>
  <si>
    <t>04.2.03. 84500</t>
  </si>
  <si>
    <t>05.2.07.85700</t>
  </si>
  <si>
    <t>Муниципальная программа "Обеспечение функционирования и развития муниципальной службы в городе Переславле-Залесском"</t>
  </si>
  <si>
    <t>Муниципальная программа " Развитие образования и молодежная политика г. Переславля-Залесского"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</si>
  <si>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</si>
  <si>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01.1.01.82110</t>
  </si>
  <si>
    <t xml:space="preserve">Обеспечение питанием отдельных категорий обучающихся в дошкольных образовательных учреждениях </t>
  </si>
  <si>
    <t>01.1.01.82210</t>
  </si>
  <si>
    <t>Обеспечение питанием отдельных категорий обучающихся в общеобразовательных учреждениях</t>
  </si>
  <si>
    <t>01.3.02.84700</t>
  </si>
  <si>
    <t>ВЦП "Молодежь" на 2016-2018 годы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</si>
  <si>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</si>
  <si>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 xml:space="preserve"> Муниципальная программа "Социальная поддержка населения г. Переславля-Залесского"</t>
  </si>
  <si>
    <t>ГЦП "Социальная поддержка населения г. Переславля-Залесского на 2016-2018 годы"</t>
  </si>
  <si>
    <t>02.1.03.75890</t>
  </si>
  <si>
    <t>Субсидия на повышение оплаты труда отдельных категорий работников в сфере образования</t>
  </si>
  <si>
    <t>02.5.02.86000</t>
  </si>
  <si>
    <t xml:space="preserve"> ГЦП "Обеспечение отдыха и оздоровления детей города Переславля-Залесского в каникулярный период на 2017-2019 годы"</t>
  </si>
  <si>
    <t>ГЦП "Поддержка социально ориентированных некоммерческих организаций в г. Переславле-Залесском" на 2015- 2018 годы</t>
  </si>
  <si>
    <t>03.1.01.55730</t>
  </si>
  <si>
    <t>Субвенция на осуществление преданных полномочий РФ по назначению и осуществлению ежемесячной выплаты в связи с рождением (усыновлением) первого ребенка</t>
  </si>
  <si>
    <t>Муниципальная программа "Обеспечение доступным и комфортным жильем населения города Переславля-Залесского 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</si>
  <si>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</si>
  <si>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</si>
  <si>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</si>
  <si>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ГЦП "Гармонизация межнациональных отношений в городе Переславле-Залесском" на 2018-2020 годы</t>
  </si>
  <si>
    <t>04.4.01.84400</t>
  </si>
  <si>
    <t>Мероприятия по гармонизации межнациональных отношений</t>
  </si>
  <si>
    <t>05.2.03.85700</t>
  </si>
  <si>
    <t>05.2.04.85700</t>
  </si>
  <si>
    <t>05.3.04.84200</t>
  </si>
  <si>
    <t>06.1.02.84900</t>
  </si>
  <si>
    <t>Мероприятия по совершенствованию градостроительной документации</t>
  </si>
  <si>
    <t>09.1.03.84600</t>
  </si>
  <si>
    <t>11.1.09.75900</t>
  </si>
  <si>
    <t>Субсидия на повышение оплаты труда учреждений в сфере культуры</t>
  </si>
  <si>
    <t>Муниципальное учреждение Переславль-Залесская городская Дума</t>
  </si>
  <si>
    <t>12.2.02.86160</t>
  </si>
  <si>
    <t>Поддержка средств массовой информации</t>
  </si>
  <si>
    <t>Муниципальная программа "Обеспечение общественного порядка и противодействие преступности на территории г.Переславля-Залесского"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</si>
  <si>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</si>
  <si>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Муниципальная программа "Развитие физической культуры, культуры и туризма в городе  Переславле-Залесском"</t>
  </si>
  <si>
    <t>ГЦП "Развитие туризма и отдыха в городе Переславле-Залесском на 2016-2018 годы"</t>
  </si>
  <si>
    <t>ВЦП "Развитие культуры и искусства в г. Переславле-Залесском на 2017-2019 годы"</t>
  </si>
  <si>
    <t xml:space="preserve"> Муниципальная программа "Обеспечение качественными коммунальными услугами населения города Переславля-Залесского"</t>
  </si>
  <si>
    <t>ГЦП "Развитие градостроительной документации г. Переславля-Залесского на 2016-2018 годы"</t>
  </si>
  <si>
    <t>Муниципальная программа "Развитие дорожного хозяйства в г. Переславле-Залесском"</t>
  </si>
  <si>
    <t>ГЦП "Сохранность автомобильных дорог города Переславля-Залесского на 2016-2020 годы"</t>
  </si>
  <si>
    <t>ГЦП "Энергосбережение на территории города Переславля-Залесского на 2017-2019 годы"</t>
  </si>
  <si>
    <t>ГЦП "Охрана окружающей среды в г. Переславле-Залесском" на 2018-2020 годы</t>
  </si>
  <si>
    <t>Муниципальная программа "Защита населения на территории г. Переславля-Залесского от чрезвычайных ситуаций и обеспечение пожарной безопасности"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</si>
  <si>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</si>
  <si>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Муниципальная программа «Формирование современной городской среды на территории города Переславля-Залесского»</t>
  </si>
  <si>
    <t>Мероприятия по переселению граждан из жилищного фонда, признанного непригодным для проживания</t>
  </si>
  <si>
    <t>03.1.01.83800</t>
  </si>
  <si>
    <t>05.3.01.84200</t>
  </si>
  <si>
    <t>11.4.06.86600</t>
  </si>
  <si>
    <t>11.4.07.86600</t>
  </si>
  <si>
    <t>39.3.02.75870</t>
  </si>
  <si>
    <t>МБТ на реализацию мероприятий по поощрению достижения наилучших значений показателей по отдельным направлениям развития муниципальных образований ЯО</t>
  </si>
  <si>
    <t>01.2.03.L6150</t>
  </si>
  <si>
    <t>Софинансирование местного бюджета на обеспечение трудоустройства  несовершеннолетних граждан на временные рабочие места</t>
  </si>
  <si>
    <t>Субсидия на обеспечение трудоустройства несовершеннолетних граждан на временные рабочие места</t>
  </si>
  <si>
    <t>02.5.04.76150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</si>
  <si>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</si>
  <si>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39.6.01.75350</t>
  </si>
  <si>
    <t>06.1.01.84900</t>
  </si>
  <si>
    <t>11.4.02.86600</t>
  </si>
  <si>
    <t>Субсидия на государственную поддержку молодых семей Ярославской области в приобретении (строительстве) жилья</t>
  </si>
  <si>
    <t>10.1.04.85800</t>
  </si>
  <si>
    <t>10.2.04.86700</t>
  </si>
  <si>
    <t>11.4.08.86600</t>
  </si>
  <si>
    <t>Софинансирование местного бюджета к субсидии на реализацию мероприятий по информационному обеспечению муниципальных закупок</t>
  </si>
  <si>
    <t>12.2.03.L5800</t>
  </si>
  <si>
    <t>Субсидия на реализацию мероприятий по информационному обеспечению муниципальных закупок</t>
  </si>
  <si>
    <t>36.6.01.75800</t>
  </si>
  <si>
    <t>06.1.01.L5550</t>
  </si>
  <si>
    <t>03.1.01.53860</t>
  </si>
  <si>
    <t>Субвенция на выплату пособий женщинам ,вставшим на учет в ранние сроки беременности, уволенным в связи с ликвидацией организации</t>
  </si>
  <si>
    <t>03.1.01.53870</t>
  </si>
  <si>
    <t>Субвенция на выплату пособия по беременности и родам женщинам уволенным в связи с ликвидацией организации</t>
  </si>
  <si>
    <t>04.2.03.84500</t>
  </si>
  <si>
    <t>04.2.02.84500</t>
  </si>
  <si>
    <t>04.2.01.84500</t>
  </si>
  <si>
    <t>13.1.01.85550</t>
  </si>
  <si>
    <t>13.1.02.85550</t>
  </si>
  <si>
    <t>01.2.01.85300</t>
  </si>
  <si>
    <t>01.2.02.85300</t>
  </si>
  <si>
    <t>01.2.03.85300</t>
  </si>
  <si>
    <t>03.1.01.76400</t>
  </si>
  <si>
    <t>Субсидия на компенсацию отдельным категориям граждан оплаты взноса на капитальный ремонт общего имущества в многоквартирном доме за счет средств областного бюджета</t>
  </si>
  <si>
    <t>05.1.03.L4970</t>
  </si>
  <si>
    <t>06.3.01.53110</t>
  </si>
  <si>
    <t>Дотация по обеспечению сбалансированности бюджета в целях реализации проектов создания комфортной городской среды в малых городах и исторических поселениях - победителях Всеросийского конкурса  лучших проектов создания комфортной городской среды</t>
  </si>
  <si>
    <t>11.1.03.L5190</t>
  </si>
  <si>
    <t>Отчет на 01.01.2019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</si>
</sst>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00"/>
    <numFmt numFmtId="165" formatCode="0.0%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8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/>
    </xf>
    <xf numFmtId="49" fontId="2" fillId="2" borderId="0" xfId="1" applyNumberFormat="1" applyFont="1" applyFill="1" applyAlignment="1">
      <alignment horizontal="center"/>
    </xf>
    <xf numFmtId="43" fontId="3" fillId="2" borderId="0" xfId="1" applyNumberFormat="1" applyFont="1" applyFill="1" applyAlignment="1">
      <alignment horizontal="right"/>
    </xf>
    <xf numFmtId="43" fontId="2" fillId="2" borderId="0" xfId="1" applyNumberFormat="1" applyFont="1" applyFill="1"/>
    <xf numFmtId="0" fontId="10" fillId="2" borderId="0" xfId="1" applyFont="1" applyFill="1"/>
    <xf numFmtId="165" fontId="2" fillId="2" borderId="0" xfId="1" applyNumberFormat="1" applyFont="1" applyFill="1"/>
    <xf numFmtId="0" fontId="14" fillId="0" borderId="0" xfId="0" applyFont="1" applyBorder="1"/>
    <xf numFmtId="4" fontId="14" fillId="0" borderId="0" xfId="0" applyNumberFormat="1" applyFont="1" applyBorder="1"/>
    <xf numFmtId="165" fontId="14" fillId="0" borderId="0" xfId="0" applyNumberFormat="1" applyFont="1" applyBorder="1" applyAlignment="1">
      <alignment horizontal="center" vertical="center"/>
    </xf>
    <xf numFmtId="43" fontId="4" fillId="2" borderId="0" xfId="1" applyNumberFormat="1" applyFont="1" applyFill="1"/>
    <xf numFmtId="49" fontId="4" fillId="2" borderId="0" xfId="1" applyNumberFormat="1" applyFont="1" applyFill="1" applyAlignment="1">
      <alignment horizontal="center"/>
    </xf>
    <xf numFmtId="0" fontId="2" fillId="2" borderId="1" xfId="1" applyFont="1" applyFill="1" applyBorder="1"/>
    <xf numFmtId="0" fontId="20" fillId="2" borderId="0" xfId="1" applyFont="1" applyFill="1"/>
    <xf numFmtId="0" fontId="2" fillId="2" borderId="0" xfId="1" applyFont="1" applyFill="1" applyBorder="1"/>
    <xf numFmtId="0" fontId="19" fillId="2" borderId="0" xfId="1" applyFont="1" applyFill="1" applyBorder="1"/>
    <xf numFmtId="0" fontId="4" fillId="2" borderId="1" xfId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Continuous"/>
      <protection hidden="1"/>
    </xf>
    <xf numFmtId="49" fontId="2" fillId="2" borderId="1" xfId="1" applyNumberFormat="1" applyFont="1" applyFill="1" applyBorder="1" applyAlignment="1">
      <alignment horizontal="center"/>
    </xf>
    <xf numFmtId="43" fontId="2" fillId="2" borderId="1" xfId="1" applyNumberFormat="1" applyFont="1" applyFill="1" applyBorder="1"/>
    <xf numFmtId="165" fontId="2" fillId="2" borderId="1" xfId="1" applyNumberFormat="1" applyFont="1" applyFill="1" applyBorder="1"/>
    <xf numFmtId="0" fontId="4" fillId="3" borderId="1" xfId="0" applyFont="1" applyFill="1" applyBorder="1" applyAlignment="1">
      <alignment vertical="center" wrapText="1"/>
    </xf>
    <xf numFmtId="49" fontId="4" fillId="3" borderId="1" xfId="1" applyNumberFormat="1" applyFont="1" applyFill="1" applyBorder="1" applyAlignment="1">
      <alignment horizontal="left" vertical="center"/>
    </xf>
    <xf numFmtId="43" fontId="4" fillId="3" borderId="1" xfId="1" applyNumberFormat="1" applyFont="1" applyFill="1" applyBorder="1"/>
    <xf numFmtId="0" fontId="2" fillId="4" borderId="1" xfId="1" applyFont="1" applyFill="1" applyBorder="1"/>
    <xf numFmtId="0" fontId="4" fillId="4" borderId="1" xfId="0" applyFont="1" applyFill="1" applyBorder="1" applyAlignment="1">
      <alignment vertical="center" wrapText="1"/>
    </xf>
    <xf numFmtId="43" fontId="4" fillId="4" borderId="1" xfId="1" applyNumberFormat="1" applyFont="1" applyFill="1" applyBorder="1"/>
    <xf numFmtId="165" fontId="2" fillId="4" borderId="1" xfId="1" applyNumberFormat="1" applyFont="1" applyFill="1" applyBorder="1"/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horizontal="right" vertical="center"/>
    </xf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3" fontId="0" fillId="0" borderId="1" xfId="0" applyNumberFormat="1" applyBorder="1"/>
    <xf numFmtId="164" fontId="9" fillId="2" borderId="1" xfId="1" applyNumberFormat="1" applyFont="1" applyFill="1" applyBorder="1" applyAlignment="1" applyProtection="1">
      <alignment wrapText="1"/>
      <protection hidden="1"/>
    </xf>
    <xf numFmtId="0" fontId="16" fillId="2" borderId="1" xfId="0" applyFont="1" applyFill="1" applyBorder="1" applyAlignment="1">
      <alignment wrapText="1"/>
    </xf>
    <xf numFmtId="0" fontId="12" fillId="2" borderId="1" xfId="0" applyFont="1" applyFill="1" applyBorder="1"/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4" fillId="0" borderId="1" xfId="1" applyNumberFormat="1" applyFont="1" applyFill="1" applyBorder="1"/>
    <xf numFmtId="165" fontId="4" fillId="0" borderId="1" xfId="1" applyNumberFormat="1" applyFont="1" applyFill="1" applyBorder="1"/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>
      <alignment horizontal="left" vertical="center"/>
    </xf>
    <xf numFmtId="0" fontId="10" fillId="2" borderId="1" xfId="1" applyFont="1" applyFill="1" applyBorder="1"/>
    <xf numFmtId="0" fontId="8" fillId="2" borderId="1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 applyProtection="1">
      <alignment horizontal="left" wrapText="1"/>
      <protection hidden="1"/>
    </xf>
    <xf numFmtId="164" fontId="4" fillId="4" borderId="1" xfId="1" applyNumberFormat="1" applyFont="1" applyFill="1" applyBorder="1" applyAlignment="1" applyProtection="1">
      <alignment horizontal="left" wrapText="1"/>
      <protection hidden="1"/>
    </xf>
    <xf numFmtId="164" fontId="4" fillId="2" borderId="1" xfId="1" applyNumberFormat="1" applyFont="1" applyFill="1" applyBorder="1" applyAlignment="1" applyProtection="1">
      <alignment horizontal="right" wrapText="1"/>
      <protection hidden="1"/>
    </xf>
    <xf numFmtId="164" fontId="4" fillId="2" borderId="1" xfId="1" applyNumberFormat="1" applyFont="1" applyFill="1" applyBorder="1" applyAlignment="1" applyProtection="1">
      <alignment horizontal="left" wrapText="1"/>
      <protection hidden="1"/>
    </xf>
    <xf numFmtId="49" fontId="4" fillId="2" borderId="1" xfId="1" applyNumberFormat="1" applyFont="1" applyFill="1" applyBorder="1" applyAlignment="1">
      <alignment horizontal="left" vertical="center"/>
    </xf>
    <xf numFmtId="43" fontId="4" fillId="2" borderId="1" xfId="1" applyNumberFormat="1" applyFont="1" applyFill="1" applyBorder="1"/>
    <xf numFmtId="0" fontId="8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 applyProtection="1">
      <alignment wrapText="1"/>
      <protection hidden="1"/>
    </xf>
    <xf numFmtId="0" fontId="4" fillId="4" borderId="1" xfId="1" applyFont="1" applyFill="1" applyBorder="1"/>
    <xf numFmtId="0" fontId="12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0" fontId="4" fillId="2" borderId="1" xfId="1" applyFont="1" applyFill="1" applyBorder="1"/>
    <xf numFmtId="0" fontId="4" fillId="2" borderId="1" xfId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 applyProtection="1">
      <alignment horizontal="right" vertical="center" wrapText="1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5" fontId="4" fillId="2" borderId="1" xfId="1" applyNumberFormat="1" applyFont="1" applyFill="1" applyBorder="1"/>
    <xf numFmtId="49" fontId="9" fillId="2" borderId="1" xfId="1" applyNumberFormat="1" applyFont="1" applyFill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4" fillId="3" borderId="1" xfId="1" applyFont="1" applyFill="1" applyBorder="1" applyAlignment="1">
      <alignment wrapText="1"/>
    </xf>
    <xf numFmtId="0" fontId="4" fillId="3" borderId="1" xfId="1" applyFont="1" applyFill="1" applyBorder="1" applyAlignment="1">
      <alignment horizontal="left" vertical="center"/>
    </xf>
    <xf numFmtId="164" fontId="5" fillId="4" borderId="1" xfId="1" applyNumberFormat="1" applyFont="1" applyFill="1" applyBorder="1" applyAlignment="1" applyProtection="1">
      <alignment horizontal="left" wrapText="1"/>
      <protection hidden="1"/>
    </xf>
    <xf numFmtId="0" fontId="4" fillId="4" borderId="1" xfId="1" applyFont="1" applyFill="1" applyBorder="1" applyAlignment="1">
      <alignment wrapText="1"/>
    </xf>
    <xf numFmtId="0" fontId="4" fillId="4" borderId="1" xfId="1" applyFont="1" applyFill="1" applyBorder="1" applyAlignment="1">
      <alignment horizontal="left" vertical="center"/>
    </xf>
    <xf numFmtId="165" fontId="4" fillId="4" borderId="1" xfId="1" applyNumberFormat="1" applyFont="1" applyFill="1" applyBorder="1"/>
    <xf numFmtId="0" fontId="4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wrapText="1"/>
    </xf>
    <xf numFmtId="0" fontId="4" fillId="2" borderId="1" xfId="1" applyFont="1" applyFill="1" applyBorder="1" applyAlignment="1">
      <alignment horizontal="right" wrapText="1"/>
    </xf>
    <xf numFmtId="0" fontId="2" fillId="2" borderId="1" xfId="1" applyNumberFormat="1" applyFont="1" applyFill="1" applyBorder="1"/>
    <xf numFmtId="43" fontId="4" fillId="2" borderId="1" xfId="1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wrapText="1"/>
    </xf>
    <xf numFmtId="0" fontId="2" fillId="2" borderId="1" xfId="1" applyNumberFormat="1" applyFont="1" applyFill="1" applyBorder="1" applyAlignment="1" applyProtection="1">
      <alignment horizontal="center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43" fontId="4" fillId="3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18" fillId="3" borderId="1" xfId="0" applyFont="1" applyFill="1" applyBorder="1"/>
    <xf numFmtId="43" fontId="22" fillId="0" borderId="1" xfId="0" applyNumberFormat="1" applyFont="1" applyBorder="1"/>
    <xf numFmtId="165" fontId="4" fillId="3" borderId="1" xfId="1" applyNumberFormat="1" applyFont="1" applyFill="1" applyBorder="1"/>
    <xf numFmtId="165" fontId="4" fillId="2" borderId="1" xfId="1" applyNumberFormat="1" applyFont="1" applyFill="1" applyBorder="1" applyAlignment="1">
      <alignment horizontal="right" vertical="center"/>
    </xf>
    <xf numFmtId="165" fontId="4" fillId="4" borderId="1" xfId="1" applyNumberFormat="1" applyFont="1" applyFill="1" applyBorder="1" applyAlignment="1">
      <alignment horizontal="right" vertical="center"/>
    </xf>
    <xf numFmtId="43" fontId="4" fillId="3" borderId="1" xfId="1" applyNumberFormat="1" applyFont="1" applyFill="1" applyBorder="1" applyAlignment="1">
      <alignment horizontal="right" vertical="center"/>
    </xf>
    <xf numFmtId="43" fontId="4" fillId="4" borderId="1" xfId="1" applyNumberFormat="1" applyFont="1" applyFill="1" applyBorder="1" applyAlignment="1">
      <alignment horizontal="right" vertical="center"/>
    </xf>
    <xf numFmtId="43" fontId="4" fillId="4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43" fontId="4" fillId="2" borderId="1" xfId="1" applyNumberFormat="1" applyFont="1" applyFill="1" applyBorder="1" applyAlignment="1">
      <alignment horizontal="right" vertical="center"/>
    </xf>
    <xf numFmtId="43" fontId="2" fillId="2" borderId="1" xfId="1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43" fontId="0" fillId="2" borderId="1" xfId="0" applyNumberFormat="1" applyFill="1" applyBorder="1" applyAlignment="1">
      <alignment vertical="center"/>
    </xf>
    <xf numFmtId="4" fontId="18" fillId="3" borderId="1" xfId="0" applyNumberFormat="1" applyFont="1" applyFill="1" applyBorder="1" applyAlignment="1">
      <alignment vertical="center"/>
    </xf>
    <xf numFmtId="165" fontId="18" fillId="3" borderId="1" xfId="0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4" fontId="2" fillId="2" borderId="0" xfId="1" applyNumberFormat="1" applyFont="1" applyFill="1"/>
    <xf numFmtId="0" fontId="4" fillId="4" borderId="1" xfId="1" applyFont="1" applyFill="1" applyBorder="1" applyAlignment="1">
      <alignment horizontal="left" vertical="center"/>
    </xf>
    <xf numFmtId="43" fontId="11" fillId="0" borderId="1" xfId="0" applyNumberFormat="1" applyFont="1" applyBorder="1" applyAlignment="1">
      <alignment horizontal="center" vertical="center"/>
    </xf>
    <xf numFmtId="43" fontId="4" fillId="4" borderId="1" xfId="1" applyNumberFormat="1" applyFont="1" applyFill="1" applyBorder="1" applyAlignment="1"/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3" fontId="11" fillId="0" borderId="1" xfId="0" applyNumberFormat="1" applyFont="1" applyBorder="1" applyAlignment="1">
      <alignment vertical="center"/>
    </xf>
    <xf numFmtId="43" fontId="11" fillId="3" borderId="1" xfId="0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/>
    </xf>
    <xf numFmtId="43" fontId="24" fillId="2" borderId="1" xfId="1" applyNumberFormat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2" xfId="0" applyFont="1" applyFill="1" applyBorder="1" applyAlignment="1">
      <alignment wrapText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43" fontId="0" fillId="2" borderId="1" xfId="0" applyNumberFormat="1" applyFill="1" applyBorder="1" applyAlignment="1">
      <alignment horizontal="center" vertical="center"/>
    </xf>
    <xf numFmtId="43" fontId="2" fillId="2" borderId="1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43" fontId="2" fillId="2" borderId="1" xfId="1" applyNumberFormat="1" applyFont="1" applyFill="1" applyBorder="1" applyAlignment="1">
      <alignment vertical="center"/>
    </xf>
    <xf numFmtId="43" fontId="22" fillId="2" borderId="1" xfId="0" applyNumberFormat="1" applyFont="1" applyFill="1" applyBorder="1"/>
    <xf numFmtId="0" fontId="13" fillId="4" borderId="1" xfId="0" applyFont="1" applyFill="1" applyBorder="1" applyAlignment="1">
      <alignment horizontal="center" vertical="center" wrapText="1"/>
    </xf>
    <xf numFmtId="43" fontId="18" fillId="2" borderId="1" xfId="0" applyNumberFormat="1" applyFont="1" applyFill="1" applyBorder="1" applyAlignment="1">
      <alignment horizontal="center" vertical="center"/>
    </xf>
    <xf numFmtId="43" fontId="18" fillId="4" borderId="1" xfId="0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3" fontId="4" fillId="0" borderId="1" xfId="1" applyNumberFormat="1" applyFont="1" applyFill="1" applyBorder="1" applyAlignment="1">
      <alignment horizontal="right" vertical="center"/>
    </xf>
    <xf numFmtId="43" fontId="13" fillId="2" borderId="1" xfId="0" applyNumberFormat="1" applyFont="1" applyFill="1" applyBorder="1" applyAlignment="1">
      <alignment vertical="center"/>
    </xf>
    <xf numFmtId="165" fontId="18" fillId="0" borderId="0" xfId="0" applyNumberFormat="1" applyFont="1" applyBorder="1" applyAlignment="1">
      <alignment horizontal="center" vertical="center"/>
    </xf>
    <xf numFmtId="43" fontId="18" fillId="0" borderId="1" xfId="0" applyNumberFormat="1" applyFont="1" applyBorder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22" fillId="0" borderId="0" xfId="0" applyFont="1"/>
    <xf numFmtId="43" fontId="11" fillId="2" borderId="1" xfId="0" applyNumberFormat="1" applyFont="1" applyFill="1" applyBorder="1" applyAlignment="1">
      <alignment vertical="center"/>
    </xf>
    <xf numFmtId="43" fontId="11" fillId="2" borderId="1" xfId="0" applyNumberFormat="1" applyFont="1" applyFill="1" applyBorder="1" applyAlignment="1">
      <alignment horizontal="center" vertical="center"/>
    </xf>
    <xf numFmtId="43" fontId="22" fillId="2" borderId="1" xfId="0" applyNumberFormat="1" applyFont="1" applyFill="1" applyBorder="1" applyAlignment="1">
      <alignment horizontal="right" vertical="center"/>
    </xf>
    <xf numFmtId="43" fontId="13" fillId="2" borderId="1" xfId="0" applyNumberFormat="1" applyFont="1" applyFill="1" applyBorder="1" applyAlignment="1">
      <alignment horizontal="center" vertical="center"/>
    </xf>
    <xf numFmtId="164" fontId="4" fillId="3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2" xfId="1" applyNumberFormat="1" applyFont="1" applyFill="1" applyBorder="1" applyAlignment="1" applyProtection="1">
      <alignment horizontal="left" vertical="center" wrapText="1"/>
      <protection hidden="1"/>
    </xf>
    <xf numFmtId="0" fontId="4" fillId="3" borderId="3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164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164" fontId="4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4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11" fillId="4" borderId="2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23" fillId="2" borderId="0" xfId="1" applyFont="1" applyFill="1" applyAlignment="1">
      <alignment horizontal="right" vertical="center"/>
    </xf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0"/>
  <sheetViews>
    <sheetView tabSelected="1" topLeftCell="A395" zoomScaleNormal="100" zoomScaleSheetLayoutView="90" workbookViewId="0">
      <selection activeCell="H396" sqref="H396"/>
    </sheetView>
  </sheetViews>
  <sheetFormatPr defaultRowHeight="13.2" x14ac:dyDescent="0.25"/>
  <cols>
    <col min="1" max="1" width="51" style="6" customWidth="1"/>
    <col min="2" max="2" width="8.6640625" style="6" customWidth="1"/>
    <col min="3" max="3" width="14" style="3" customWidth="1"/>
    <col min="4" max="4" width="17.6640625" style="5" bestFit="1" customWidth="1"/>
    <col min="5" max="5" width="18.6640625" style="1" customWidth="1"/>
    <col min="6" max="6" width="15" style="7" bestFit="1" customWidth="1"/>
    <col min="7" max="7" width="14.88671875" style="1" bestFit="1" customWidth="1"/>
    <col min="8" max="8" width="16.109375" style="1" bestFit="1" customWidth="1"/>
    <col min="9" max="9" width="17.33203125" style="1" customWidth="1"/>
    <col min="10" max="10" width="16.109375" style="1" bestFit="1" customWidth="1"/>
    <col min="11" max="252" width="9.109375" style="1"/>
    <col min="253" max="253" width="51" style="1" customWidth="1"/>
    <col min="254" max="254" width="8.33203125" style="1" customWidth="1"/>
    <col min="255" max="255" width="14" style="1" customWidth="1"/>
    <col min="256" max="256" width="9.5546875" style="1" customWidth="1"/>
    <col min="257" max="257" width="8.109375" style="1" customWidth="1"/>
    <col min="258" max="258" width="17.44140625" style="1" bestFit="1" customWidth="1"/>
    <col min="259" max="259" width="20.5546875" style="1" customWidth="1"/>
    <col min="260" max="260" width="17.44140625" style="1" bestFit="1" customWidth="1"/>
    <col min="261" max="261" width="9.109375" style="1"/>
    <col min="262" max="262" width="15" style="1" bestFit="1" customWidth="1"/>
    <col min="263" max="508" width="9.109375" style="1"/>
    <col min="509" max="509" width="51" style="1" customWidth="1"/>
    <col min="510" max="510" width="8.33203125" style="1" customWidth="1"/>
    <col min="511" max="511" width="14" style="1" customWidth="1"/>
    <col min="512" max="512" width="9.5546875" style="1" customWidth="1"/>
    <col min="513" max="513" width="8.109375" style="1" customWidth="1"/>
    <col min="514" max="514" width="17.44140625" style="1" bestFit="1" customWidth="1"/>
    <col min="515" max="515" width="20.5546875" style="1" customWidth="1"/>
    <col min="516" max="516" width="17.44140625" style="1" bestFit="1" customWidth="1"/>
    <col min="517" max="517" width="9.109375" style="1"/>
    <col min="518" max="518" width="15" style="1" bestFit="1" customWidth="1"/>
    <col min="519" max="764" width="9.109375" style="1"/>
    <col min="765" max="765" width="51" style="1" customWidth="1"/>
    <col min="766" max="766" width="8.33203125" style="1" customWidth="1"/>
    <col min="767" max="767" width="14" style="1" customWidth="1"/>
    <col min="768" max="768" width="9.5546875" style="1" customWidth="1"/>
    <col min="769" max="769" width="8.109375" style="1" customWidth="1"/>
    <col min="770" max="770" width="17.44140625" style="1" bestFit="1" customWidth="1"/>
    <col min="771" max="771" width="20.5546875" style="1" customWidth="1"/>
    <col min="772" max="772" width="17.44140625" style="1" bestFit="1" customWidth="1"/>
    <col min="773" max="773" width="9.109375" style="1"/>
    <col min="774" max="774" width="15" style="1" bestFit="1" customWidth="1"/>
    <col min="775" max="1020" width="9.109375" style="1"/>
    <col min="1021" max="1021" width="51" style="1" customWidth="1"/>
    <col min="1022" max="1022" width="8.33203125" style="1" customWidth="1"/>
    <col min="1023" max="1023" width="14" style="1" customWidth="1"/>
    <col min="1024" max="1024" width="9.5546875" style="1" customWidth="1"/>
    <col min="1025" max="1025" width="8.109375" style="1" customWidth="1"/>
    <col min="1026" max="1026" width="17.44140625" style="1" bestFit="1" customWidth="1"/>
    <col min="1027" max="1027" width="20.5546875" style="1" customWidth="1"/>
    <col min="1028" max="1028" width="17.44140625" style="1" bestFit="1" customWidth="1"/>
    <col min="1029" max="1029" width="9.109375" style="1"/>
    <col min="1030" max="1030" width="15" style="1" bestFit="1" customWidth="1"/>
    <col min="1031" max="1276" width="9.109375" style="1"/>
    <col min="1277" max="1277" width="51" style="1" customWidth="1"/>
    <col min="1278" max="1278" width="8.33203125" style="1" customWidth="1"/>
    <col min="1279" max="1279" width="14" style="1" customWidth="1"/>
    <col min="1280" max="1280" width="9.5546875" style="1" customWidth="1"/>
    <col min="1281" max="1281" width="8.109375" style="1" customWidth="1"/>
    <col min="1282" max="1282" width="17.44140625" style="1" bestFit="1" customWidth="1"/>
    <col min="1283" max="1283" width="20.5546875" style="1" customWidth="1"/>
    <col min="1284" max="1284" width="17.44140625" style="1" bestFit="1" customWidth="1"/>
    <col min="1285" max="1285" width="9.109375" style="1"/>
    <col min="1286" max="1286" width="15" style="1" bestFit="1" customWidth="1"/>
    <col min="1287" max="1532" width="9.109375" style="1"/>
    <col min="1533" max="1533" width="51" style="1" customWidth="1"/>
    <col min="1534" max="1534" width="8.33203125" style="1" customWidth="1"/>
    <col min="1535" max="1535" width="14" style="1" customWidth="1"/>
    <col min="1536" max="1536" width="9.5546875" style="1" customWidth="1"/>
    <col min="1537" max="1537" width="8.109375" style="1" customWidth="1"/>
    <col min="1538" max="1538" width="17.44140625" style="1" bestFit="1" customWidth="1"/>
    <col min="1539" max="1539" width="20.5546875" style="1" customWidth="1"/>
    <col min="1540" max="1540" width="17.44140625" style="1" bestFit="1" customWidth="1"/>
    <col min="1541" max="1541" width="9.109375" style="1"/>
    <col min="1542" max="1542" width="15" style="1" bestFit="1" customWidth="1"/>
    <col min="1543" max="1788" width="9.109375" style="1"/>
    <col min="1789" max="1789" width="51" style="1" customWidth="1"/>
    <col min="1790" max="1790" width="8.33203125" style="1" customWidth="1"/>
    <col min="1791" max="1791" width="14" style="1" customWidth="1"/>
    <col min="1792" max="1792" width="9.5546875" style="1" customWidth="1"/>
    <col min="1793" max="1793" width="8.109375" style="1" customWidth="1"/>
    <col min="1794" max="1794" width="17.44140625" style="1" bestFit="1" customWidth="1"/>
    <col min="1795" max="1795" width="20.5546875" style="1" customWidth="1"/>
    <col min="1796" max="1796" width="17.44140625" style="1" bestFit="1" customWidth="1"/>
    <col min="1797" max="1797" width="9.109375" style="1"/>
    <col min="1798" max="1798" width="15" style="1" bestFit="1" customWidth="1"/>
    <col min="1799" max="2044" width="9.109375" style="1"/>
    <col min="2045" max="2045" width="51" style="1" customWidth="1"/>
    <col min="2046" max="2046" width="8.33203125" style="1" customWidth="1"/>
    <col min="2047" max="2047" width="14" style="1" customWidth="1"/>
    <col min="2048" max="2048" width="9.5546875" style="1" customWidth="1"/>
    <col min="2049" max="2049" width="8.109375" style="1" customWidth="1"/>
    <col min="2050" max="2050" width="17.44140625" style="1" bestFit="1" customWidth="1"/>
    <col min="2051" max="2051" width="20.5546875" style="1" customWidth="1"/>
    <col min="2052" max="2052" width="17.44140625" style="1" bestFit="1" customWidth="1"/>
    <col min="2053" max="2053" width="9.109375" style="1"/>
    <col min="2054" max="2054" width="15" style="1" bestFit="1" customWidth="1"/>
    <col min="2055" max="2300" width="9.109375" style="1"/>
    <col min="2301" max="2301" width="51" style="1" customWidth="1"/>
    <col min="2302" max="2302" width="8.33203125" style="1" customWidth="1"/>
    <col min="2303" max="2303" width="14" style="1" customWidth="1"/>
    <col min="2304" max="2304" width="9.5546875" style="1" customWidth="1"/>
    <col min="2305" max="2305" width="8.109375" style="1" customWidth="1"/>
    <col min="2306" max="2306" width="17.44140625" style="1" bestFit="1" customWidth="1"/>
    <col min="2307" max="2307" width="20.5546875" style="1" customWidth="1"/>
    <col min="2308" max="2308" width="17.44140625" style="1" bestFit="1" customWidth="1"/>
    <col min="2309" max="2309" width="9.109375" style="1"/>
    <col min="2310" max="2310" width="15" style="1" bestFit="1" customWidth="1"/>
    <col min="2311" max="2556" width="9.109375" style="1"/>
    <col min="2557" max="2557" width="51" style="1" customWidth="1"/>
    <col min="2558" max="2558" width="8.33203125" style="1" customWidth="1"/>
    <col min="2559" max="2559" width="14" style="1" customWidth="1"/>
    <col min="2560" max="2560" width="9.5546875" style="1" customWidth="1"/>
    <col min="2561" max="2561" width="8.109375" style="1" customWidth="1"/>
    <col min="2562" max="2562" width="17.44140625" style="1" bestFit="1" customWidth="1"/>
    <col min="2563" max="2563" width="20.5546875" style="1" customWidth="1"/>
    <col min="2564" max="2564" width="17.44140625" style="1" bestFit="1" customWidth="1"/>
    <col min="2565" max="2565" width="9.109375" style="1"/>
    <col min="2566" max="2566" width="15" style="1" bestFit="1" customWidth="1"/>
    <col min="2567" max="2812" width="9.109375" style="1"/>
    <col min="2813" max="2813" width="51" style="1" customWidth="1"/>
    <col min="2814" max="2814" width="8.33203125" style="1" customWidth="1"/>
    <col min="2815" max="2815" width="14" style="1" customWidth="1"/>
    <col min="2816" max="2816" width="9.5546875" style="1" customWidth="1"/>
    <col min="2817" max="2817" width="8.109375" style="1" customWidth="1"/>
    <col min="2818" max="2818" width="17.44140625" style="1" bestFit="1" customWidth="1"/>
    <col min="2819" max="2819" width="20.5546875" style="1" customWidth="1"/>
    <col min="2820" max="2820" width="17.44140625" style="1" bestFit="1" customWidth="1"/>
    <col min="2821" max="2821" width="9.109375" style="1"/>
    <col min="2822" max="2822" width="15" style="1" bestFit="1" customWidth="1"/>
    <col min="2823" max="3068" width="9.109375" style="1"/>
    <col min="3069" max="3069" width="51" style="1" customWidth="1"/>
    <col min="3070" max="3070" width="8.33203125" style="1" customWidth="1"/>
    <col min="3071" max="3071" width="14" style="1" customWidth="1"/>
    <col min="3072" max="3072" width="9.5546875" style="1" customWidth="1"/>
    <col min="3073" max="3073" width="8.109375" style="1" customWidth="1"/>
    <col min="3074" max="3074" width="17.44140625" style="1" bestFit="1" customWidth="1"/>
    <col min="3075" max="3075" width="20.5546875" style="1" customWidth="1"/>
    <col min="3076" max="3076" width="17.44140625" style="1" bestFit="1" customWidth="1"/>
    <col min="3077" max="3077" width="9.109375" style="1"/>
    <col min="3078" max="3078" width="15" style="1" bestFit="1" customWidth="1"/>
    <col min="3079" max="3324" width="9.109375" style="1"/>
    <col min="3325" max="3325" width="51" style="1" customWidth="1"/>
    <col min="3326" max="3326" width="8.33203125" style="1" customWidth="1"/>
    <col min="3327" max="3327" width="14" style="1" customWidth="1"/>
    <col min="3328" max="3328" width="9.5546875" style="1" customWidth="1"/>
    <col min="3329" max="3329" width="8.109375" style="1" customWidth="1"/>
    <col min="3330" max="3330" width="17.44140625" style="1" bestFit="1" customWidth="1"/>
    <col min="3331" max="3331" width="20.5546875" style="1" customWidth="1"/>
    <col min="3332" max="3332" width="17.44140625" style="1" bestFit="1" customWidth="1"/>
    <col min="3333" max="3333" width="9.109375" style="1"/>
    <col min="3334" max="3334" width="15" style="1" bestFit="1" customWidth="1"/>
    <col min="3335" max="3580" width="9.109375" style="1"/>
    <col min="3581" max="3581" width="51" style="1" customWidth="1"/>
    <col min="3582" max="3582" width="8.33203125" style="1" customWidth="1"/>
    <col min="3583" max="3583" width="14" style="1" customWidth="1"/>
    <col min="3584" max="3584" width="9.5546875" style="1" customWidth="1"/>
    <col min="3585" max="3585" width="8.109375" style="1" customWidth="1"/>
    <col min="3586" max="3586" width="17.44140625" style="1" bestFit="1" customWidth="1"/>
    <col min="3587" max="3587" width="20.5546875" style="1" customWidth="1"/>
    <col min="3588" max="3588" width="17.44140625" style="1" bestFit="1" customWidth="1"/>
    <col min="3589" max="3589" width="9.109375" style="1"/>
    <col min="3590" max="3590" width="15" style="1" bestFit="1" customWidth="1"/>
    <col min="3591" max="3836" width="9.109375" style="1"/>
    <col min="3837" max="3837" width="51" style="1" customWidth="1"/>
    <col min="3838" max="3838" width="8.33203125" style="1" customWidth="1"/>
    <col min="3839" max="3839" width="14" style="1" customWidth="1"/>
    <col min="3840" max="3840" width="9.5546875" style="1" customWidth="1"/>
    <col min="3841" max="3841" width="8.109375" style="1" customWidth="1"/>
    <col min="3842" max="3842" width="17.44140625" style="1" bestFit="1" customWidth="1"/>
    <col min="3843" max="3843" width="20.5546875" style="1" customWidth="1"/>
    <col min="3844" max="3844" width="17.44140625" style="1" bestFit="1" customWidth="1"/>
    <col min="3845" max="3845" width="9.109375" style="1"/>
    <col min="3846" max="3846" width="15" style="1" bestFit="1" customWidth="1"/>
    <col min="3847" max="4092" width="9.109375" style="1"/>
    <col min="4093" max="4093" width="51" style="1" customWidth="1"/>
    <col min="4094" max="4094" width="8.33203125" style="1" customWidth="1"/>
    <col min="4095" max="4095" width="14" style="1" customWidth="1"/>
    <col min="4096" max="4096" width="9.5546875" style="1" customWidth="1"/>
    <col min="4097" max="4097" width="8.109375" style="1" customWidth="1"/>
    <col min="4098" max="4098" width="17.44140625" style="1" bestFit="1" customWidth="1"/>
    <col min="4099" max="4099" width="20.5546875" style="1" customWidth="1"/>
    <col min="4100" max="4100" width="17.44140625" style="1" bestFit="1" customWidth="1"/>
    <col min="4101" max="4101" width="9.109375" style="1"/>
    <col min="4102" max="4102" width="15" style="1" bestFit="1" customWidth="1"/>
    <col min="4103" max="4348" width="9.109375" style="1"/>
    <col min="4349" max="4349" width="51" style="1" customWidth="1"/>
    <col min="4350" max="4350" width="8.33203125" style="1" customWidth="1"/>
    <col min="4351" max="4351" width="14" style="1" customWidth="1"/>
    <col min="4352" max="4352" width="9.5546875" style="1" customWidth="1"/>
    <col min="4353" max="4353" width="8.109375" style="1" customWidth="1"/>
    <col min="4354" max="4354" width="17.44140625" style="1" bestFit="1" customWidth="1"/>
    <col min="4355" max="4355" width="20.5546875" style="1" customWidth="1"/>
    <col min="4356" max="4356" width="17.44140625" style="1" bestFit="1" customWidth="1"/>
    <col min="4357" max="4357" width="9.109375" style="1"/>
    <col min="4358" max="4358" width="15" style="1" bestFit="1" customWidth="1"/>
    <col min="4359" max="4604" width="9.109375" style="1"/>
    <col min="4605" max="4605" width="51" style="1" customWidth="1"/>
    <col min="4606" max="4606" width="8.33203125" style="1" customWidth="1"/>
    <col min="4607" max="4607" width="14" style="1" customWidth="1"/>
    <col min="4608" max="4608" width="9.5546875" style="1" customWidth="1"/>
    <col min="4609" max="4609" width="8.109375" style="1" customWidth="1"/>
    <col min="4610" max="4610" width="17.44140625" style="1" bestFit="1" customWidth="1"/>
    <col min="4611" max="4611" width="20.5546875" style="1" customWidth="1"/>
    <col min="4612" max="4612" width="17.44140625" style="1" bestFit="1" customWidth="1"/>
    <col min="4613" max="4613" width="9.109375" style="1"/>
    <col min="4614" max="4614" width="15" style="1" bestFit="1" customWidth="1"/>
    <col min="4615" max="4860" width="9.109375" style="1"/>
    <col min="4861" max="4861" width="51" style="1" customWidth="1"/>
    <col min="4862" max="4862" width="8.33203125" style="1" customWidth="1"/>
    <col min="4863" max="4863" width="14" style="1" customWidth="1"/>
    <col min="4864" max="4864" width="9.5546875" style="1" customWidth="1"/>
    <col min="4865" max="4865" width="8.109375" style="1" customWidth="1"/>
    <col min="4866" max="4866" width="17.44140625" style="1" bestFit="1" customWidth="1"/>
    <col min="4867" max="4867" width="20.5546875" style="1" customWidth="1"/>
    <col min="4868" max="4868" width="17.44140625" style="1" bestFit="1" customWidth="1"/>
    <col min="4869" max="4869" width="9.109375" style="1"/>
    <col min="4870" max="4870" width="15" style="1" bestFit="1" customWidth="1"/>
    <col min="4871" max="5116" width="9.109375" style="1"/>
    <col min="5117" max="5117" width="51" style="1" customWidth="1"/>
    <col min="5118" max="5118" width="8.33203125" style="1" customWidth="1"/>
    <col min="5119" max="5119" width="14" style="1" customWidth="1"/>
    <col min="5120" max="5120" width="9.5546875" style="1" customWidth="1"/>
    <col min="5121" max="5121" width="8.109375" style="1" customWidth="1"/>
    <col min="5122" max="5122" width="17.44140625" style="1" bestFit="1" customWidth="1"/>
    <col min="5123" max="5123" width="20.5546875" style="1" customWidth="1"/>
    <col min="5124" max="5124" width="17.44140625" style="1" bestFit="1" customWidth="1"/>
    <col min="5125" max="5125" width="9.109375" style="1"/>
    <col min="5126" max="5126" width="15" style="1" bestFit="1" customWidth="1"/>
    <col min="5127" max="5372" width="9.109375" style="1"/>
    <col min="5373" max="5373" width="51" style="1" customWidth="1"/>
    <col min="5374" max="5374" width="8.33203125" style="1" customWidth="1"/>
    <col min="5375" max="5375" width="14" style="1" customWidth="1"/>
    <col min="5376" max="5376" width="9.5546875" style="1" customWidth="1"/>
    <col min="5377" max="5377" width="8.109375" style="1" customWidth="1"/>
    <col min="5378" max="5378" width="17.44140625" style="1" bestFit="1" customWidth="1"/>
    <col min="5379" max="5379" width="20.5546875" style="1" customWidth="1"/>
    <col min="5380" max="5380" width="17.44140625" style="1" bestFit="1" customWidth="1"/>
    <col min="5381" max="5381" width="9.109375" style="1"/>
    <col min="5382" max="5382" width="15" style="1" bestFit="1" customWidth="1"/>
    <col min="5383" max="5628" width="9.109375" style="1"/>
    <col min="5629" max="5629" width="51" style="1" customWidth="1"/>
    <col min="5630" max="5630" width="8.33203125" style="1" customWidth="1"/>
    <col min="5631" max="5631" width="14" style="1" customWidth="1"/>
    <col min="5632" max="5632" width="9.5546875" style="1" customWidth="1"/>
    <col min="5633" max="5633" width="8.109375" style="1" customWidth="1"/>
    <col min="5634" max="5634" width="17.44140625" style="1" bestFit="1" customWidth="1"/>
    <col min="5635" max="5635" width="20.5546875" style="1" customWidth="1"/>
    <col min="5636" max="5636" width="17.44140625" style="1" bestFit="1" customWidth="1"/>
    <col min="5637" max="5637" width="9.109375" style="1"/>
    <col min="5638" max="5638" width="15" style="1" bestFit="1" customWidth="1"/>
    <col min="5639" max="5884" width="9.109375" style="1"/>
    <col min="5885" max="5885" width="51" style="1" customWidth="1"/>
    <col min="5886" max="5886" width="8.33203125" style="1" customWidth="1"/>
    <col min="5887" max="5887" width="14" style="1" customWidth="1"/>
    <col min="5888" max="5888" width="9.5546875" style="1" customWidth="1"/>
    <col min="5889" max="5889" width="8.109375" style="1" customWidth="1"/>
    <col min="5890" max="5890" width="17.44140625" style="1" bestFit="1" customWidth="1"/>
    <col min="5891" max="5891" width="20.5546875" style="1" customWidth="1"/>
    <col min="5892" max="5892" width="17.44140625" style="1" bestFit="1" customWidth="1"/>
    <col min="5893" max="5893" width="9.109375" style="1"/>
    <col min="5894" max="5894" width="15" style="1" bestFit="1" customWidth="1"/>
    <col min="5895" max="6140" width="9.109375" style="1"/>
    <col min="6141" max="6141" width="51" style="1" customWidth="1"/>
    <col min="6142" max="6142" width="8.33203125" style="1" customWidth="1"/>
    <col min="6143" max="6143" width="14" style="1" customWidth="1"/>
    <col min="6144" max="6144" width="9.5546875" style="1" customWidth="1"/>
    <col min="6145" max="6145" width="8.109375" style="1" customWidth="1"/>
    <col min="6146" max="6146" width="17.44140625" style="1" bestFit="1" customWidth="1"/>
    <col min="6147" max="6147" width="20.5546875" style="1" customWidth="1"/>
    <col min="6148" max="6148" width="17.44140625" style="1" bestFit="1" customWidth="1"/>
    <col min="6149" max="6149" width="9.109375" style="1"/>
    <col min="6150" max="6150" width="15" style="1" bestFit="1" customWidth="1"/>
    <col min="6151" max="6396" width="9.109375" style="1"/>
    <col min="6397" max="6397" width="51" style="1" customWidth="1"/>
    <col min="6398" max="6398" width="8.33203125" style="1" customWidth="1"/>
    <col min="6399" max="6399" width="14" style="1" customWidth="1"/>
    <col min="6400" max="6400" width="9.5546875" style="1" customWidth="1"/>
    <col min="6401" max="6401" width="8.109375" style="1" customWidth="1"/>
    <col min="6402" max="6402" width="17.44140625" style="1" bestFit="1" customWidth="1"/>
    <col min="6403" max="6403" width="20.5546875" style="1" customWidth="1"/>
    <col min="6404" max="6404" width="17.44140625" style="1" bestFit="1" customWidth="1"/>
    <col min="6405" max="6405" width="9.109375" style="1"/>
    <col min="6406" max="6406" width="15" style="1" bestFit="1" customWidth="1"/>
    <col min="6407" max="6652" width="9.109375" style="1"/>
    <col min="6653" max="6653" width="51" style="1" customWidth="1"/>
    <col min="6654" max="6654" width="8.33203125" style="1" customWidth="1"/>
    <col min="6655" max="6655" width="14" style="1" customWidth="1"/>
    <col min="6656" max="6656" width="9.5546875" style="1" customWidth="1"/>
    <col min="6657" max="6657" width="8.109375" style="1" customWidth="1"/>
    <col min="6658" max="6658" width="17.44140625" style="1" bestFit="1" customWidth="1"/>
    <col min="6659" max="6659" width="20.5546875" style="1" customWidth="1"/>
    <col min="6660" max="6660" width="17.44140625" style="1" bestFit="1" customWidth="1"/>
    <col min="6661" max="6661" width="9.109375" style="1"/>
    <col min="6662" max="6662" width="15" style="1" bestFit="1" customWidth="1"/>
    <col min="6663" max="6908" width="9.109375" style="1"/>
    <col min="6909" max="6909" width="51" style="1" customWidth="1"/>
    <col min="6910" max="6910" width="8.33203125" style="1" customWidth="1"/>
    <col min="6911" max="6911" width="14" style="1" customWidth="1"/>
    <col min="6912" max="6912" width="9.5546875" style="1" customWidth="1"/>
    <col min="6913" max="6913" width="8.109375" style="1" customWidth="1"/>
    <col min="6914" max="6914" width="17.44140625" style="1" bestFit="1" customWidth="1"/>
    <col min="6915" max="6915" width="20.5546875" style="1" customWidth="1"/>
    <col min="6916" max="6916" width="17.44140625" style="1" bestFit="1" customWidth="1"/>
    <col min="6917" max="6917" width="9.109375" style="1"/>
    <col min="6918" max="6918" width="15" style="1" bestFit="1" customWidth="1"/>
    <col min="6919" max="7164" width="9.109375" style="1"/>
    <col min="7165" max="7165" width="51" style="1" customWidth="1"/>
    <col min="7166" max="7166" width="8.33203125" style="1" customWidth="1"/>
    <col min="7167" max="7167" width="14" style="1" customWidth="1"/>
    <col min="7168" max="7168" width="9.5546875" style="1" customWidth="1"/>
    <col min="7169" max="7169" width="8.109375" style="1" customWidth="1"/>
    <col min="7170" max="7170" width="17.44140625" style="1" bestFit="1" customWidth="1"/>
    <col min="7171" max="7171" width="20.5546875" style="1" customWidth="1"/>
    <col min="7172" max="7172" width="17.44140625" style="1" bestFit="1" customWidth="1"/>
    <col min="7173" max="7173" width="9.109375" style="1"/>
    <col min="7174" max="7174" width="15" style="1" bestFit="1" customWidth="1"/>
    <col min="7175" max="7420" width="9.109375" style="1"/>
    <col min="7421" max="7421" width="51" style="1" customWidth="1"/>
    <col min="7422" max="7422" width="8.33203125" style="1" customWidth="1"/>
    <col min="7423" max="7423" width="14" style="1" customWidth="1"/>
    <col min="7424" max="7424" width="9.5546875" style="1" customWidth="1"/>
    <col min="7425" max="7425" width="8.109375" style="1" customWidth="1"/>
    <col min="7426" max="7426" width="17.44140625" style="1" bestFit="1" customWidth="1"/>
    <col min="7427" max="7427" width="20.5546875" style="1" customWidth="1"/>
    <col min="7428" max="7428" width="17.44140625" style="1" bestFit="1" customWidth="1"/>
    <col min="7429" max="7429" width="9.109375" style="1"/>
    <col min="7430" max="7430" width="15" style="1" bestFit="1" customWidth="1"/>
    <col min="7431" max="7676" width="9.109375" style="1"/>
    <col min="7677" max="7677" width="51" style="1" customWidth="1"/>
    <col min="7678" max="7678" width="8.33203125" style="1" customWidth="1"/>
    <col min="7679" max="7679" width="14" style="1" customWidth="1"/>
    <col min="7680" max="7680" width="9.5546875" style="1" customWidth="1"/>
    <col min="7681" max="7681" width="8.109375" style="1" customWidth="1"/>
    <col min="7682" max="7682" width="17.44140625" style="1" bestFit="1" customWidth="1"/>
    <col min="7683" max="7683" width="20.5546875" style="1" customWidth="1"/>
    <col min="7684" max="7684" width="17.44140625" style="1" bestFit="1" customWidth="1"/>
    <col min="7685" max="7685" width="9.109375" style="1"/>
    <col min="7686" max="7686" width="15" style="1" bestFit="1" customWidth="1"/>
    <col min="7687" max="7932" width="9.109375" style="1"/>
    <col min="7933" max="7933" width="51" style="1" customWidth="1"/>
    <col min="7934" max="7934" width="8.33203125" style="1" customWidth="1"/>
    <col min="7935" max="7935" width="14" style="1" customWidth="1"/>
    <col min="7936" max="7936" width="9.5546875" style="1" customWidth="1"/>
    <col min="7937" max="7937" width="8.109375" style="1" customWidth="1"/>
    <col min="7938" max="7938" width="17.44140625" style="1" bestFit="1" customWidth="1"/>
    <col min="7939" max="7939" width="20.5546875" style="1" customWidth="1"/>
    <col min="7940" max="7940" width="17.44140625" style="1" bestFit="1" customWidth="1"/>
    <col min="7941" max="7941" width="9.109375" style="1"/>
    <col min="7942" max="7942" width="15" style="1" bestFit="1" customWidth="1"/>
    <col min="7943" max="8188" width="9.109375" style="1"/>
    <col min="8189" max="8189" width="51" style="1" customWidth="1"/>
    <col min="8190" max="8190" width="8.33203125" style="1" customWidth="1"/>
    <col min="8191" max="8191" width="14" style="1" customWidth="1"/>
    <col min="8192" max="8192" width="9.5546875" style="1" customWidth="1"/>
    <col min="8193" max="8193" width="8.109375" style="1" customWidth="1"/>
    <col min="8194" max="8194" width="17.44140625" style="1" bestFit="1" customWidth="1"/>
    <col min="8195" max="8195" width="20.5546875" style="1" customWidth="1"/>
    <col min="8196" max="8196" width="17.44140625" style="1" bestFit="1" customWidth="1"/>
    <col min="8197" max="8197" width="9.109375" style="1"/>
    <col min="8198" max="8198" width="15" style="1" bestFit="1" customWidth="1"/>
    <col min="8199" max="8444" width="9.109375" style="1"/>
    <col min="8445" max="8445" width="51" style="1" customWidth="1"/>
    <col min="8446" max="8446" width="8.33203125" style="1" customWidth="1"/>
    <col min="8447" max="8447" width="14" style="1" customWidth="1"/>
    <col min="8448" max="8448" width="9.5546875" style="1" customWidth="1"/>
    <col min="8449" max="8449" width="8.109375" style="1" customWidth="1"/>
    <col min="8450" max="8450" width="17.44140625" style="1" bestFit="1" customWidth="1"/>
    <col min="8451" max="8451" width="20.5546875" style="1" customWidth="1"/>
    <col min="8452" max="8452" width="17.44140625" style="1" bestFit="1" customWidth="1"/>
    <col min="8453" max="8453" width="9.109375" style="1"/>
    <col min="8454" max="8454" width="15" style="1" bestFit="1" customWidth="1"/>
    <col min="8455" max="8700" width="9.109375" style="1"/>
    <col min="8701" max="8701" width="51" style="1" customWidth="1"/>
    <col min="8702" max="8702" width="8.33203125" style="1" customWidth="1"/>
    <col min="8703" max="8703" width="14" style="1" customWidth="1"/>
    <col min="8704" max="8704" width="9.5546875" style="1" customWidth="1"/>
    <col min="8705" max="8705" width="8.109375" style="1" customWidth="1"/>
    <col min="8706" max="8706" width="17.44140625" style="1" bestFit="1" customWidth="1"/>
    <col min="8707" max="8707" width="20.5546875" style="1" customWidth="1"/>
    <col min="8708" max="8708" width="17.44140625" style="1" bestFit="1" customWidth="1"/>
    <col min="8709" max="8709" width="9.109375" style="1"/>
    <col min="8710" max="8710" width="15" style="1" bestFit="1" customWidth="1"/>
    <col min="8711" max="8956" width="9.109375" style="1"/>
    <col min="8957" max="8957" width="51" style="1" customWidth="1"/>
    <col min="8958" max="8958" width="8.33203125" style="1" customWidth="1"/>
    <col min="8959" max="8959" width="14" style="1" customWidth="1"/>
    <col min="8960" max="8960" width="9.5546875" style="1" customWidth="1"/>
    <col min="8961" max="8961" width="8.109375" style="1" customWidth="1"/>
    <col min="8962" max="8962" width="17.44140625" style="1" bestFit="1" customWidth="1"/>
    <col min="8963" max="8963" width="20.5546875" style="1" customWidth="1"/>
    <col min="8964" max="8964" width="17.44140625" style="1" bestFit="1" customWidth="1"/>
    <col min="8965" max="8965" width="9.109375" style="1"/>
    <col min="8966" max="8966" width="15" style="1" bestFit="1" customWidth="1"/>
    <col min="8967" max="9212" width="9.109375" style="1"/>
    <col min="9213" max="9213" width="51" style="1" customWidth="1"/>
    <col min="9214" max="9214" width="8.33203125" style="1" customWidth="1"/>
    <col min="9215" max="9215" width="14" style="1" customWidth="1"/>
    <col min="9216" max="9216" width="9.5546875" style="1" customWidth="1"/>
    <col min="9217" max="9217" width="8.109375" style="1" customWidth="1"/>
    <col min="9218" max="9218" width="17.44140625" style="1" bestFit="1" customWidth="1"/>
    <col min="9219" max="9219" width="20.5546875" style="1" customWidth="1"/>
    <col min="9220" max="9220" width="17.44140625" style="1" bestFit="1" customWidth="1"/>
    <col min="9221" max="9221" width="9.109375" style="1"/>
    <col min="9222" max="9222" width="15" style="1" bestFit="1" customWidth="1"/>
    <col min="9223" max="9468" width="9.109375" style="1"/>
    <col min="9469" max="9469" width="51" style="1" customWidth="1"/>
    <col min="9470" max="9470" width="8.33203125" style="1" customWidth="1"/>
    <col min="9471" max="9471" width="14" style="1" customWidth="1"/>
    <col min="9472" max="9472" width="9.5546875" style="1" customWidth="1"/>
    <col min="9473" max="9473" width="8.109375" style="1" customWidth="1"/>
    <col min="9474" max="9474" width="17.44140625" style="1" bestFit="1" customWidth="1"/>
    <col min="9475" max="9475" width="20.5546875" style="1" customWidth="1"/>
    <col min="9476" max="9476" width="17.44140625" style="1" bestFit="1" customWidth="1"/>
    <col min="9477" max="9477" width="9.109375" style="1"/>
    <col min="9478" max="9478" width="15" style="1" bestFit="1" customWidth="1"/>
    <col min="9479" max="9724" width="9.109375" style="1"/>
    <col min="9725" max="9725" width="51" style="1" customWidth="1"/>
    <col min="9726" max="9726" width="8.33203125" style="1" customWidth="1"/>
    <col min="9727" max="9727" width="14" style="1" customWidth="1"/>
    <col min="9728" max="9728" width="9.5546875" style="1" customWidth="1"/>
    <col min="9729" max="9729" width="8.109375" style="1" customWidth="1"/>
    <col min="9730" max="9730" width="17.44140625" style="1" bestFit="1" customWidth="1"/>
    <col min="9731" max="9731" width="20.5546875" style="1" customWidth="1"/>
    <col min="9732" max="9732" width="17.44140625" style="1" bestFit="1" customWidth="1"/>
    <col min="9733" max="9733" width="9.109375" style="1"/>
    <col min="9734" max="9734" width="15" style="1" bestFit="1" customWidth="1"/>
    <col min="9735" max="9980" width="9.109375" style="1"/>
    <col min="9981" max="9981" width="51" style="1" customWidth="1"/>
    <col min="9982" max="9982" width="8.33203125" style="1" customWidth="1"/>
    <col min="9983" max="9983" width="14" style="1" customWidth="1"/>
    <col min="9984" max="9984" width="9.5546875" style="1" customWidth="1"/>
    <col min="9985" max="9985" width="8.109375" style="1" customWidth="1"/>
    <col min="9986" max="9986" width="17.44140625" style="1" bestFit="1" customWidth="1"/>
    <col min="9987" max="9987" width="20.5546875" style="1" customWidth="1"/>
    <col min="9988" max="9988" width="17.44140625" style="1" bestFit="1" customWidth="1"/>
    <col min="9989" max="9989" width="9.109375" style="1"/>
    <col min="9990" max="9990" width="15" style="1" bestFit="1" customWidth="1"/>
    <col min="9991" max="10236" width="9.109375" style="1"/>
    <col min="10237" max="10237" width="51" style="1" customWidth="1"/>
    <col min="10238" max="10238" width="8.33203125" style="1" customWidth="1"/>
    <col min="10239" max="10239" width="14" style="1" customWidth="1"/>
    <col min="10240" max="10240" width="9.5546875" style="1" customWidth="1"/>
    <col min="10241" max="10241" width="8.109375" style="1" customWidth="1"/>
    <col min="10242" max="10242" width="17.44140625" style="1" bestFit="1" customWidth="1"/>
    <col min="10243" max="10243" width="20.5546875" style="1" customWidth="1"/>
    <col min="10244" max="10244" width="17.44140625" style="1" bestFit="1" customWidth="1"/>
    <col min="10245" max="10245" width="9.109375" style="1"/>
    <col min="10246" max="10246" width="15" style="1" bestFit="1" customWidth="1"/>
    <col min="10247" max="10492" width="9.109375" style="1"/>
    <col min="10493" max="10493" width="51" style="1" customWidth="1"/>
    <col min="10494" max="10494" width="8.33203125" style="1" customWidth="1"/>
    <col min="10495" max="10495" width="14" style="1" customWidth="1"/>
    <col min="10496" max="10496" width="9.5546875" style="1" customWidth="1"/>
    <col min="10497" max="10497" width="8.109375" style="1" customWidth="1"/>
    <col min="10498" max="10498" width="17.44140625" style="1" bestFit="1" customWidth="1"/>
    <col min="10499" max="10499" width="20.5546875" style="1" customWidth="1"/>
    <col min="10500" max="10500" width="17.44140625" style="1" bestFit="1" customWidth="1"/>
    <col min="10501" max="10501" width="9.109375" style="1"/>
    <col min="10502" max="10502" width="15" style="1" bestFit="1" customWidth="1"/>
    <col min="10503" max="10748" width="9.109375" style="1"/>
    <col min="10749" max="10749" width="51" style="1" customWidth="1"/>
    <col min="10750" max="10750" width="8.33203125" style="1" customWidth="1"/>
    <col min="10751" max="10751" width="14" style="1" customWidth="1"/>
    <col min="10752" max="10752" width="9.5546875" style="1" customWidth="1"/>
    <col min="10753" max="10753" width="8.109375" style="1" customWidth="1"/>
    <col min="10754" max="10754" width="17.44140625" style="1" bestFit="1" customWidth="1"/>
    <col min="10755" max="10755" width="20.5546875" style="1" customWidth="1"/>
    <col min="10756" max="10756" width="17.44140625" style="1" bestFit="1" customWidth="1"/>
    <col min="10757" max="10757" width="9.109375" style="1"/>
    <col min="10758" max="10758" width="15" style="1" bestFit="1" customWidth="1"/>
    <col min="10759" max="11004" width="9.109375" style="1"/>
    <col min="11005" max="11005" width="51" style="1" customWidth="1"/>
    <col min="11006" max="11006" width="8.33203125" style="1" customWidth="1"/>
    <col min="11007" max="11007" width="14" style="1" customWidth="1"/>
    <col min="11008" max="11008" width="9.5546875" style="1" customWidth="1"/>
    <col min="11009" max="11009" width="8.109375" style="1" customWidth="1"/>
    <col min="11010" max="11010" width="17.44140625" style="1" bestFit="1" customWidth="1"/>
    <col min="11011" max="11011" width="20.5546875" style="1" customWidth="1"/>
    <col min="11012" max="11012" width="17.44140625" style="1" bestFit="1" customWidth="1"/>
    <col min="11013" max="11013" width="9.109375" style="1"/>
    <col min="11014" max="11014" width="15" style="1" bestFit="1" customWidth="1"/>
    <col min="11015" max="11260" width="9.109375" style="1"/>
    <col min="11261" max="11261" width="51" style="1" customWidth="1"/>
    <col min="11262" max="11262" width="8.33203125" style="1" customWidth="1"/>
    <col min="11263" max="11263" width="14" style="1" customWidth="1"/>
    <col min="11264" max="11264" width="9.5546875" style="1" customWidth="1"/>
    <col min="11265" max="11265" width="8.109375" style="1" customWidth="1"/>
    <col min="11266" max="11266" width="17.44140625" style="1" bestFit="1" customWidth="1"/>
    <col min="11267" max="11267" width="20.5546875" style="1" customWidth="1"/>
    <col min="11268" max="11268" width="17.44140625" style="1" bestFit="1" customWidth="1"/>
    <col min="11269" max="11269" width="9.109375" style="1"/>
    <col min="11270" max="11270" width="15" style="1" bestFit="1" customWidth="1"/>
    <col min="11271" max="11516" width="9.109375" style="1"/>
    <col min="11517" max="11517" width="51" style="1" customWidth="1"/>
    <col min="11518" max="11518" width="8.33203125" style="1" customWidth="1"/>
    <col min="11519" max="11519" width="14" style="1" customWidth="1"/>
    <col min="11520" max="11520" width="9.5546875" style="1" customWidth="1"/>
    <col min="11521" max="11521" width="8.109375" style="1" customWidth="1"/>
    <col min="11522" max="11522" width="17.44140625" style="1" bestFit="1" customWidth="1"/>
    <col min="11523" max="11523" width="20.5546875" style="1" customWidth="1"/>
    <col min="11524" max="11524" width="17.44140625" style="1" bestFit="1" customWidth="1"/>
    <col min="11525" max="11525" width="9.109375" style="1"/>
    <col min="11526" max="11526" width="15" style="1" bestFit="1" customWidth="1"/>
    <col min="11527" max="11772" width="9.109375" style="1"/>
    <col min="11773" max="11773" width="51" style="1" customWidth="1"/>
    <col min="11774" max="11774" width="8.33203125" style="1" customWidth="1"/>
    <col min="11775" max="11775" width="14" style="1" customWidth="1"/>
    <col min="11776" max="11776" width="9.5546875" style="1" customWidth="1"/>
    <col min="11777" max="11777" width="8.109375" style="1" customWidth="1"/>
    <col min="11778" max="11778" width="17.44140625" style="1" bestFit="1" customWidth="1"/>
    <col min="11779" max="11779" width="20.5546875" style="1" customWidth="1"/>
    <col min="11780" max="11780" width="17.44140625" style="1" bestFit="1" customWidth="1"/>
    <col min="11781" max="11781" width="9.109375" style="1"/>
    <col min="11782" max="11782" width="15" style="1" bestFit="1" customWidth="1"/>
    <col min="11783" max="12028" width="9.109375" style="1"/>
    <col min="12029" max="12029" width="51" style="1" customWidth="1"/>
    <col min="12030" max="12030" width="8.33203125" style="1" customWidth="1"/>
    <col min="12031" max="12031" width="14" style="1" customWidth="1"/>
    <col min="12032" max="12032" width="9.5546875" style="1" customWidth="1"/>
    <col min="12033" max="12033" width="8.109375" style="1" customWidth="1"/>
    <col min="12034" max="12034" width="17.44140625" style="1" bestFit="1" customWidth="1"/>
    <col min="12035" max="12035" width="20.5546875" style="1" customWidth="1"/>
    <col min="12036" max="12036" width="17.44140625" style="1" bestFit="1" customWidth="1"/>
    <col min="12037" max="12037" width="9.109375" style="1"/>
    <col min="12038" max="12038" width="15" style="1" bestFit="1" customWidth="1"/>
    <col min="12039" max="12284" width="9.109375" style="1"/>
    <col min="12285" max="12285" width="51" style="1" customWidth="1"/>
    <col min="12286" max="12286" width="8.33203125" style="1" customWidth="1"/>
    <col min="12287" max="12287" width="14" style="1" customWidth="1"/>
    <col min="12288" max="12288" width="9.5546875" style="1" customWidth="1"/>
    <col min="12289" max="12289" width="8.109375" style="1" customWidth="1"/>
    <col min="12290" max="12290" width="17.44140625" style="1" bestFit="1" customWidth="1"/>
    <col min="12291" max="12291" width="20.5546875" style="1" customWidth="1"/>
    <col min="12292" max="12292" width="17.44140625" style="1" bestFit="1" customWidth="1"/>
    <col min="12293" max="12293" width="9.109375" style="1"/>
    <col min="12294" max="12294" width="15" style="1" bestFit="1" customWidth="1"/>
    <col min="12295" max="12540" width="9.109375" style="1"/>
    <col min="12541" max="12541" width="51" style="1" customWidth="1"/>
    <col min="12542" max="12542" width="8.33203125" style="1" customWidth="1"/>
    <col min="12543" max="12543" width="14" style="1" customWidth="1"/>
    <col min="12544" max="12544" width="9.5546875" style="1" customWidth="1"/>
    <col min="12545" max="12545" width="8.109375" style="1" customWidth="1"/>
    <col min="12546" max="12546" width="17.44140625" style="1" bestFit="1" customWidth="1"/>
    <col min="12547" max="12547" width="20.5546875" style="1" customWidth="1"/>
    <col min="12548" max="12548" width="17.44140625" style="1" bestFit="1" customWidth="1"/>
    <col min="12549" max="12549" width="9.109375" style="1"/>
    <col min="12550" max="12550" width="15" style="1" bestFit="1" customWidth="1"/>
    <col min="12551" max="12796" width="9.109375" style="1"/>
    <col min="12797" max="12797" width="51" style="1" customWidth="1"/>
    <col min="12798" max="12798" width="8.33203125" style="1" customWidth="1"/>
    <col min="12799" max="12799" width="14" style="1" customWidth="1"/>
    <col min="12800" max="12800" width="9.5546875" style="1" customWidth="1"/>
    <col min="12801" max="12801" width="8.109375" style="1" customWidth="1"/>
    <col min="12802" max="12802" width="17.44140625" style="1" bestFit="1" customWidth="1"/>
    <col min="12803" max="12803" width="20.5546875" style="1" customWidth="1"/>
    <col min="12804" max="12804" width="17.44140625" style="1" bestFit="1" customWidth="1"/>
    <col min="12805" max="12805" width="9.109375" style="1"/>
    <col min="12806" max="12806" width="15" style="1" bestFit="1" customWidth="1"/>
    <col min="12807" max="13052" width="9.109375" style="1"/>
    <col min="13053" max="13053" width="51" style="1" customWidth="1"/>
    <col min="13054" max="13054" width="8.33203125" style="1" customWidth="1"/>
    <col min="13055" max="13055" width="14" style="1" customWidth="1"/>
    <col min="13056" max="13056" width="9.5546875" style="1" customWidth="1"/>
    <col min="13057" max="13057" width="8.109375" style="1" customWidth="1"/>
    <col min="13058" max="13058" width="17.44140625" style="1" bestFit="1" customWidth="1"/>
    <col min="13059" max="13059" width="20.5546875" style="1" customWidth="1"/>
    <col min="13060" max="13060" width="17.44140625" style="1" bestFit="1" customWidth="1"/>
    <col min="13061" max="13061" width="9.109375" style="1"/>
    <col min="13062" max="13062" width="15" style="1" bestFit="1" customWidth="1"/>
    <col min="13063" max="13308" width="9.109375" style="1"/>
    <col min="13309" max="13309" width="51" style="1" customWidth="1"/>
    <col min="13310" max="13310" width="8.33203125" style="1" customWidth="1"/>
    <col min="13311" max="13311" width="14" style="1" customWidth="1"/>
    <col min="13312" max="13312" width="9.5546875" style="1" customWidth="1"/>
    <col min="13313" max="13313" width="8.109375" style="1" customWidth="1"/>
    <col min="13314" max="13314" width="17.44140625" style="1" bestFit="1" customWidth="1"/>
    <col min="13315" max="13315" width="20.5546875" style="1" customWidth="1"/>
    <col min="13316" max="13316" width="17.44140625" style="1" bestFit="1" customWidth="1"/>
    <col min="13317" max="13317" width="9.109375" style="1"/>
    <col min="13318" max="13318" width="15" style="1" bestFit="1" customWidth="1"/>
    <col min="13319" max="13564" width="9.109375" style="1"/>
    <col min="13565" max="13565" width="51" style="1" customWidth="1"/>
    <col min="13566" max="13566" width="8.33203125" style="1" customWidth="1"/>
    <col min="13567" max="13567" width="14" style="1" customWidth="1"/>
    <col min="13568" max="13568" width="9.5546875" style="1" customWidth="1"/>
    <col min="13569" max="13569" width="8.109375" style="1" customWidth="1"/>
    <col min="13570" max="13570" width="17.44140625" style="1" bestFit="1" customWidth="1"/>
    <col min="13571" max="13571" width="20.5546875" style="1" customWidth="1"/>
    <col min="13572" max="13572" width="17.44140625" style="1" bestFit="1" customWidth="1"/>
    <col min="13573" max="13573" width="9.109375" style="1"/>
    <col min="13574" max="13574" width="15" style="1" bestFit="1" customWidth="1"/>
    <col min="13575" max="13820" width="9.109375" style="1"/>
    <col min="13821" max="13821" width="51" style="1" customWidth="1"/>
    <col min="13822" max="13822" width="8.33203125" style="1" customWidth="1"/>
    <col min="13823" max="13823" width="14" style="1" customWidth="1"/>
    <col min="13824" max="13824" width="9.5546875" style="1" customWidth="1"/>
    <col min="13825" max="13825" width="8.109375" style="1" customWidth="1"/>
    <col min="13826" max="13826" width="17.44140625" style="1" bestFit="1" customWidth="1"/>
    <col min="13827" max="13827" width="20.5546875" style="1" customWidth="1"/>
    <col min="13828" max="13828" width="17.44140625" style="1" bestFit="1" customWidth="1"/>
    <col min="13829" max="13829" width="9.109375" style="1"/>
    <col min="13830" max="13830" width="15" style="1" bestFit="1" customWidth="1"/>
    <col min="13831" max="14076" width="9.109375" style="1"/>
    <col min="14077" max="14077" width="51" style="1" customWidth="1"/>
    <col min="14078" max="14078" width="8.33203125" style="1" customWidth="1"/>
    <col min="14079" max="14079" width="14" style="1" customWidth="1"/>
    <col min="14080" max="14080" width="9.5546875" style="1" customWidth="1"/>
    <col min="14081" max="14081" width="8.109375" style="1" customWidth="1"/>
    <col min="14082" max="14082" width="17.44140625" style="1" bestFit="1" customWidth="1"/>
    <col min="14083" max="14083" width="20.5546875" style="1" customWidth="1"/>
    <col min="14084" max="14084" width="17.44140625" style="1" bestFit="1" customWidth="1"/>
    <col min="14085" max="14085" width="9.109375" style="1"/>
    <col min="14086" max="14086" width="15" style="1" bestFit="1" customWidth="1"/>
    <col min="14087" max="14332" width="9.109375" style="1"/>
    <col min="14333" max="14333" width="51" style="1" customWidth="1"/>
    <col min="14334" max="14334" width="8.33203125" style="1" customWidth="1"/>
    <col min="14335" max="14335" width="14" style="1" customWidth="1"/>
    <col min="14336" max="14336" width="9.5546875" style="1" customWidth="1"/>
    <col min="14337" max="14337" width="8.109375" style="1" customWidth="1"/>
    <col min="14338" max="14338" width="17.44140625" style="1" bestFit="1" customWidth="1"/>
    <col min="14339" max="14339" width="20.5546875" style="1" customWidth="1"/>
    <col min="14340" max="14340" width="17.44140625" style="1" bestFit="1" customWidth="1"/>
    <col min="14341" max="14341" width="9.109375" style="1"/>
    <col min="14342" max="14342" width="15" style="1" bestFit="1" customWidth="1"/>
    <col min="14343" max="14588" width="9.109375" style="1"/>
    <col min="14589" max="14589" width="51" style="1" customWidth="1"/>
    <col min="14590" max="14590" width="8.33203125" style="1" customWidth="1"/>
    <col min="14591" max="14591" width="14" style="1" customWidth="1"/>
    <col min="14592" max="14592" width="9.5546875" style="1" customWidth="1"/>
    <col min="14593" max="14593" width="8.109375" style="1" customWidth="1"/>
    <col min="14594" max="14594" width="17.44140625" style="1" bestFit="1" customWidth="1"/>
    <col min="14595" max="14595" width="20.5546875" style="1" customWidth="1"/>
    <col min="14596" max="14596" width="17.44140625" style="1" bestFit="1" customWidth="1"/>
    <col min="14597" max="14597" width="9.109375" style="1"/>
    <col min="14598" max="14598" width="15" style="1" bestFit="1" customWidth="1"/>
    <col min="14599" max="14844" width="9.109375" style="1"/>
    <col min="14845" max="14845" width="51" style="1" customWidth="1"/>
    <col min="14846" max="14846" width="8.33203125" style="1" customWidth="1"/>
    <col min="14847" max="14847" width="14" style="1" customWidth="1"/>
    <col min="14848" max="14848" width="9.5546875" style="1" customWidth="1"/>
    <col min="14849" max="14849" width="8.109375" style="1" customWidth="1"/>
    <col min="14850" max="14850" width="17.44140625" style="1" bestFit="1" customWidth="1"/>
    <col min="14851" max="14851" width="20.5546875" style="1" customWidth="1"/>
    <col min="14852" max="14852" width="17.44140625" style="1" bestFit="1" customWidth="1"/>
    <col min="14853" max="14853" width="9.109375" style="1"/>
    <col min="14854" max="14854" width="15" style="1" bestFit="1" customWidth="1"/>
    <col min="14855" max="15100" width="9.109375" style="1"/>
    <col min="15101" max="15101" width="51" style="1" customWidth="1"/>
    <col min="15102" max="15102" width="8.33203125" style="1" customWidth="1"/>
    <col min="15103" max="15103" width="14" style="1" customWidth="1"/>
    <col min="15104" max="15104" width="9.5546875" style="1" customWidth="1"/>
    <col min="15105" max="15105" width="8.109375" style="1" customWidth="1"/>
    <col min="15106" max="15106" width="17.44140625" style="1" bestFit="1" customWidth="1"/>
    <col min="15107" max="15107" width="20.5546875" style="1" customWidth="1"/>
    <col min="15108" max="15108" width="17.44140625" style="1" bestFit="1" customWidth="1"/>
    <col min="15109" max="15109" width="9.109375" style="1"/>
    <col min="15110" max="15110" width="15" style="1" bestFit="1" customWidth="1"/>
    <col min="15111" max="15356" width="9.109375" style="1"/>
    <col min="15357" max="15357" width="51" style="1" customWidth="1"/>
    <col min="15358" max="15358" width="8.33203125" style="1" customWidth="1"/>
    <col min="15359" max="15359" width="14" style="1" customWidth="1"/>
    <col min="15360" max="15360" width="9.5546875" style="1" customWidth="1"/>
    <col min="15361" max="15361" width="8.109375" style="1" customWidth="1"/>
    <col min="15362" max="15362" width="17.44140625" style="1" bestFit="1" customWidth="1"/>
    <col min="15363" max="15363" width="20.5546875" style="1" customWidth="1"/>
    <col min="15364" max="15364" width="17.44140625" style="1" bestFit="1" customWidth="1"/>
    <col min="15365" max="15365" width="9.109375" style="1"/>
    <col min="15366" max="15366" width="15" style="1" bestFit="1" customWidth="1"/>
    <col min="15367" max="15612" width="9.109375" style="1"/>
    <col min="15613" max="15613" width="51" style="1" customWidth="1"/>
    <col min="15614" max="15614" width="8.33203125" style="1" customWidth="1"/>
    <col min="15615" max="15615" width="14" style="1" customWidth="1"/>
    <col min="15616" max="15616" width="9.5546875" style="1" customWidth="1"/>
    <col min="15617" max="15617" width="8.109375" style="1" customWidth="1"/>
    <col min="15618" max="15618" width="17.44140625" style="1" bestFit="1" customWidth="1"/>
    <col min="15619" max="15619" width="20.5546875" style="1" customWidth="1"/>
    <col min="15620" max="15620" width="17.44140625" style="1" bestFit="1" customWidth="1"/>
    <col min="15621" max="15621" width="9.109375" style="1"/>
    <col min="15622" max="15622" width="15" style="1" bestFit="1" customWidth="1"/>
    <col min="15623" max="15868" width="9.109375" style="1"/>
    <col min="15869" max="15869" width="51" style="1" customWidth="1"/>
    <col min="15870" max="15870" width="8.33203125" style="1" customWidth="1"/>
    <col min="15871" max="15871" width="14" style="1" customWidth="1"/>
    <col min="15872" max="15872" width="9.5546875" style="1" customWidth="1"/>
    <col min="15873" max="15873" width="8.109375" style="1" customWidth="1"/>
    <col min="15874" max="15874" width="17.44140625" style="1" bestFit="1" customWidth="1"/>
    <col min="15875" max="15875" width="20.5546875" style="1" customWidth="1"/>
    <col min="15876" max="15876" width="17.44140625" style="1" bestFit="1" customWidth="1"/>
    <col min="15877" max="15877" width="9.109375" style="1"/>
    <col min="15878" max="15878" width="15" style="1" bestFit="1" customWidth="1"/>
    <col min="15879" max="16124" width="9.109375" style="1"/>
    <col min="16125" max="16125" width="51" style="1" customWidth="1"/>
    <col min="16126" max="16126" width="8.33203125" style="1" customWidth="1"/>
    <col min="16127" max="16127" width="14" style="1" customWidth="1"/>
    <col min="16128" max="16128" width="9.5546875" style="1" customWidth="1"/>
    <col min="16129" max="16129" width="8.109375" style="1" customWidth="1"/>
    <col min="16130" max="16130" width="17.44140625" style="1" bestFit="1" customWidth="1"/>
    <col min="16131" max="16131" width="20.5546875" style="1" customWidth="1"/>
    <col min="16132" max="16132" width="17.44140625" style="1" bestFit="1" customWidth="1"/>
    <col min="16133" max="16133" width="9.109375" style="1"/>
    <col min="16134" max="16134" width="15" style="1" bestFit="1" customWidth="1"/>
    <col min="16135" max="16383" width="9.109375" style="1"/>
    <col min="16384" max="16384" width="9.109375" style="1" customWidth="1"/>
  </cols>
  <sheetData>
    <row r="1" spans="1:10" x14ac:dyDescent="0.25">
      <c r="A1" s="2"/>
      <c r="B1" s="2"/>
      <c r="C1" s="12"/>
      <c r="D1" s="4"/>
    </row>
    <row r="2" spans="1:10" x14ac:dyDescent="0.25">
      <c r="A2" s="2"/>
      <c r="B2" s="2"/>
      <c r="C2" s="12" t="s">
        <v>346</v>
      </c>
      <c r="D2" s="4"/>
    </row>
    <row r="3" spans="1:10" ht="30" customHeight="1" x14ac:dyDescent="0.25">
      <c r="A3" s="17" t="s">
        <v>0</v>
      </c>
      <c r="B3" s="17"/>
      <c r="C3" s="18" t="s">
        <v>208</v>
      </c>
      <c r="D3" s="18" t="s">
        <v>209</v>
      </c>
      <c r="E3" s="18" t="s">
        <v>210</v>
      </c>
      <c r="F3" s="18" t="s">
        <v>211</v>
      </c>
    </row>
    <row r="4" spans="1:10" x14ac:dyDescent="0.25">
      <c r="A4" s="19"/>
      <c r="B4" s="19"/>
      <c r="C4" s="20"/>
      <c r="D4" s="21"/>
      <c r="E4" s="13"/>
      <c r="F4" s="22"/>
    </row>
    <row r="5" spans="1:10" ht="14.4" customHeight="1" x14ac:dyDescent="0.25">
      <c r="A5" s="161" t="s">
        <v>254</v>
      </c>
      <c r="B5" s="23"/>
      <c r="C5" s="24" t="s">
        <v>201</v>
      </c>
      <c r="D5" s="109">
        <f>SUM(D9,D38,D50)</f>
        <v>659088746.07000005</v>
      </c>
      <c r="E5" s="109">
        <f>SUM(E9,E38,E50)</f>
        <v>608063280.34000003</v>
      </c>
      <c r="F5" s="106">
        <f>E5/D5</f>
        <v>0.92258179792288442</v>
      </c>
    </row>
    <row r="6" spans="1:10" ht="15" customHeight="1" x14ac:dyDescent="0.25">
      <c r="A6" s="161"/>
      <c r="B6" s="23"/>
      <c r="C6" s="24" t="s">
        <v>197</v>
      </c>
      <c r="D6" s="109">
        <f>SUM(D10)</f>
        <v>184350</v>
      </c>
      <c r="E6" s="109">
        <f>SUM(E10)</f>
        <v>134072.72</v>
      </c>
      <c r="F6" s="106">
        <f t="shared" ref="F6:F8" si="0">E6/D6</f>
        <v>0.72727268782207755</v>
      </c>
    </row>
    <row r="7" spans="1:10" ht="15.6" customHeight="1" x14ac:dyDescent="0.25">
      <c r="A7" s="161"/>
      <c r="B7" s="23"/>
      <c r="C7" s="24" t="s">
        <v>198</v>
      </c>
      <c r="D7" s="109">
        <f>SUM(D11,D39,D51)</f>
        <v>444662300.01999998</v>
      </c>
      <c r="E7" s="109">
        <f>SUM(E11,E39,E51)</f>
        <v>443824168.82999998</v>
      </c>
      <c r="F7" s="106">
        <f t="shared" si="0"/>
        <v>0.99811512873935504</v>
      </c>
    </row>
    <row r="8" spans="1:10" ht="13.2" customHeight="1" x14ac:dyDescent="0.25">
      <c r="A8" s="161"/>
      <c r="B8" s="23"/>
      <c r="C8" s="24" t="s">
        <v>196</v>
      </c>
      <c r="D8" s="109">
        <f>SUM(D12,D40,D52)</f>
        <v>214242096.05000001</v>
      </c>
      <c r="E8" s="109">
        <f>SUM(E12,E40,E52)</f>
        <v>164105038.79000002</v>
      </c>
      <c r="F8" s="106">
        <f t="shared" si="0"/>
        <v>0.7659794308197071</v>
      </c>
    </row>
    <row r="9" spans="1:10" ht="13.2" customHeight="1" x14ac:dyDescent="0.25">
      <c r="A9" s="162" t="s">
        <v>255</v>
      </c>
      <c r="B9" s="26"/>
      <c r="C9" s="27" t="s">
        <v>201</v>
      </c>
      <c r="D9" s="110">
        <f>SUM(D10:D12)</f>
        <v>652786210.97000003</v>
      </c>
      <c r="E9" s="110">
        <f>SUM(E10:E12)</f>
        <v>603508024.30000007</v>
      </c>
      <c r="F9" s="86">
        <f>E9/D9</f>
        <v>0.92451098714726887</v>
      </c>
    </row>
    <row r="10" spans="1:10" ht="16.2" customHeight="1" x14ac:dyDescent="0.25">
      <c r="A10" s="162"/>
      <c r="B10" s="26"/>
      <c r="C10" s="27" t="s">
        <v>197</v>
      </c>
      <c r="D10" s="110">
        <f>D25</f>
        <v>184350</v>
      </c>
      <c r="E10" s="110">
        <f>E25</f>
        <v>134072.72</v>
      </c>
      <c r="F10" s="86">
        <f t="shared" ref="F10:F12" si="1">E10/D10</f>
        <v>0.72727268782207755</v>
      </c>
    </row>
    <row r="11" spans="1:10" ht="15.6" customHeight="1" x14ac:dyDescent="0.25">
      <c r="A11" s="162"/>
      <c r="B11" s="26"/>
      <c r="C11" s="27" t="s">
        <v>198</v>
      </c>
      <c r="D11" s="110">
        <f>SUM(D26:D35)</f>
        <v>443256123.51999998</v>
      </c>
      <c r="E11" s="110">
        <f>SUM(E26:E35)</f>
        <v>442418064.30000001</v>
      </c>
      <c r="F11" s="86">
        <f t="shared" si="1"/>
        <v>0.99810931157962413</v>
      </c>
      <c r="J11" s="5"/>
    </row>
    <row r="12" spans="1:10" ht="15.75" customHeight="1" x14ac:dyDescent="0.25">
      <c r="A12" s="162"/>
      <c r="B12" s="26"/>
      <c r="C12" s="27" t="s">
        <v>196</v>
      </c>
      <c r="D12" s="110">
        <f>SUM(D14:D24)+D37</f>
        <v>209345737.44999999</v>
      </c>
      <c r="E12" s="110">
        <f>SUM(E14:E24)+E37</f>
        <v>160955887.28000003</v>
      </c>
      <c r="F12" s="86">
        <f t="shared" si="1"/>
        <v>0.768851992118744</v>
      </c>
    </row>
    <row r="13" spans="1:10" ht="15.75" customHeight="1" x14ac:dyDescent="0.25">
      <c r="A13" s="30" t="s">
        <v>199</v>
      </c>
      <c r="B13" s="31"/>
      <c r="C13" s="32" t="s">
        <v>200</v>
      </c>
      <c r="D13" s="33">
        <f>SUM(D14:D35)</f>
        <v>650086210.97000003</v>
      </c>
      <c r="E13" s="145">
        <f>SUM(E14:E35)</f>
        <v>600897790.09000003</v>
      </c>
      <c r="F13" s="48">
        <f>E13/D13</f>
        <v>0.92433554188665923</v>
      </c>
    </row>
    <row r="14" spans="1:10" ht="24" customHeight="1" x14ac:dyDescent="0.25">
      <c r="A14" s="34" t="s">
        <v>1</v>
      </c>
      <c r="B14" s="35" t="s">
        <v>196</v>
      </c>
      <c r="C14" s="112" t="s">
        <v>2</v>
      </c>
      <c r="D14" s="136">
        <v>78440841.340000004</v>
      </c>
      <c r="E14" s="136">
        <v>60402619.990000002</v>
      </c>
      <c r="F14" s="22"/>
    </row>
    <row r="15" spans="1:10" ht="24" customHeight="1" x14ac:dyDescent="0.25">
      <c r="A15" s="34" t="s">
        <v>257</v>
      </c>
      <c r="B15" s="35" t="s">
        <v>196</v>
      </c>
      <c r="C15" s="112" t="s">
        <v>256</v>
      </c>
      <c r="D15" s="136">
        <v>636300</v>
      </c>
      <c r="E15" s="136">
        <v>144000</v>
      </c>
      <c r="F15" s="22"/>
    </row>
    <row r="16" spans="1:10" ht="26.4" customHeight="1" x14ac:dyDescent="0.25">
      <c r="A16" s="34" t="s">
        <v>3</v>
      </c>
      <c r="B16" s="35" t="s">
        <v>196</v>
      </c>
      <c r="C16" s="112" t="s">
        <v>4</v>
      </c>
      <c r="D16" s="136">
        <v>41794685.689999998</v>
      </c>
      <c r="E16" s="136">
        <v>31211166.27</v>
      </c>
      <c r="F16" s="22"/>
    </row>
    <row r="17" spans="1:6" ht="26.4" customHeight="1" x14ac:dyDescent="0.25">
      <c r="A17" s="34" t="s">
        <v>259</v>
      </c>
      <c r="B17" s="35" t="s">
        <v>196</v>
      </c>
      <c r="C17" s="112" t="s">
        <v>258</v>
      </c>
      <c r="D17" s="136">
        <v>1763471</v>
      </c>
      <c r="E17" s="136">
        <v>4000</v>
      </c>
      <c r="F17" s="22"/>
    </row>
    <row r="18" spans="1:6" ht="43.95" customHeight="1" x14ac:dyDescent="0.25">
      <c r="A18" s="37" t="s">
        <v>5</v>
      </c>
      <c r="B18" s="35" t="s">
        <v>196</v>
      </c>
      <c r="C18" s="112" t="s">
        <v>6</v>
      </c>
      <c r="D18" s="136">
        <v>50350396.5</v>
      </c>
      <c r="E18" s="136">
        <v>43128149.259999998</v>
      </c>
      <c r="F18" s="22"/>
    </row>
    <row r="19" spans="1:6" ht="27.6" customHeight="1" x14ac:dyDescent="0.25">
      <c r="A19" s="38" t="s">
        <v>7</v>
      </c>
      <c r="B19" s="35" t="s">
        <v>196</v>
      </c>
      <c r="C19" s="112" t="s">
        <v>8</v>
      </c>
      <c r="D19" s="136">
        <v>677761</v>
      </c>
      <c r="E19" s="136">
        <v>643640.34</v>
      </c>
      <c r="F19" s="22"/>
    </row>
    <row r="20" spans="1:6" ht="19.2" customHeight="1" x14ac:dyDescent="0.25">
      <c r="A20" s="39" t="s">
        <v>193</v>
      </c>
      <c r="B20" s="35" t="s">
        <v>196</v>
      </c>
      <c r="C20" s="64" t="s">
        <v>9</v>
      </c>
      <c r="D20" s="136">
        <v>1462006.75</v>
      </c>
      <c r="E20" s="136">
        <v>1409926.87</v>
      </c>
      <c r="F20" s="22"/>
    </row>
    <row r="21" spans="1:6" ht="15" customHeight="1" x14ac:dyDescent="0.25">
      <c r="A21" s="39" t="s">
        <v>10</v>
      </c>
      <c r="B21" s="35" t="s">
        <v>196</v>
      </c>
      <c r="C21" s="112" t="s">
        <v>11</v>
      </c>
      <c r="D21" s="136">
        <v>13168488.609999999</v>
      </c>
      <c r="E21" s="136">
        <v>11816007.529999999</v>
      </c>
      <c r="F21" s="22"/>
    </row>
    <row r="22" spans="1:6" ht="16.5" customHeight="1" x14ac:dyDescent="0.25">
      <c r="A22" s="39" t="s">
        <v>12</v>
      </c>
      <c r="B22" s="35" t="s">
        <v>196</v>
      </c>
      <c r="C22" s="64" t="s">
        <v>13</v>
      </c>
      <c r="D22" s="136">
        <v>835250</v>
      </c>
      <c r="E22" s="136">
        <v>419369</v>
      </c>
      <c r="F22" s="22"/>
    </row>
    <row r="23" spans="1:6" ht="16.5" customHeight="1" x14ac:dyDescent="0.25">
      <c r="A23" s="39" t="s">
        <v>12</v>
      </c>
      <c r="B23" s="35" t="s">
        <v>196</v>
      </c>
      <c r="C23" s="112" t="s">
        <v>14</v>
      </c>
      <c r="D23" s="136">
        <v>16408834.560000001</v>
      </c>
      <c r="E23" s="136">
        <v>8072635.7300000004</v>
      </c>
      <c r="F23" s="22"/>
    </row>
    <row r="24" spans="1:6" ht="42.6" customHeight="1" x14ac:dyDescent="0.25">
      <c r="A24" s="50" t="s">
        <v>232</v>
      </c>
      <c r="B24" s="35" t="s">
        <v>196</v>
      </c>
      <c r="C24" s="112" t="s">
        <v>231</v>
      </c>
      <c r="D24" s="136">
        <v>1107702</v>
      </c>
      <c r="E24" s="136">
        <v>1094138.08</v>
      </c>
      <c r="F24" s="22"/>
    </row>
    <row r="25" spans="1:6" ht="52.8" x14ac:dyDescent="0.25">
      <c r="A25" s="40" t="s">
        <v>15</v>
      </c>
      <c r="B25" s="41" t="s">
        <v>197</v>
      </c>
      <c r="C25" s="42" t="s">
        <v>16</v>
      </c>
      <c r="D25" s="136">
        <v>184350</v>
      </c>
      <c r="E25" s="136">
        <v>134072.72</v>
      </c>
      <c r="F25" s="22"/>
    </row>
    <row r="26" spans="1:6" ht="52.8" x14ac:dyDescent="0.25">
      <c r="A26" s="40" t="s">
        <v>17</v>
      </c>
      <c r="B26" s="41" t="s">
        <v>198</v>
      </c>
      <c r="C26" s="42" t="s">
        <v>18</v>
      </c>
      <c r="D26" s="136">
        <f>17744920+49535</f>
        <v>17794455</v>
      </c>
      <c r="E26" s="136">
        <v>17792895.300000001</v>
      </c>
      <c r="F26" s="22"/>
    </row>
    <row r="27" spans="1:6" ht="39.6" x14ac:dyDescent="0.25">
      <c r="A27" s="40" t="s">
        <v>19</v>
      </c>
      <c r="B27" s="41" t="s">
        <v>198</v>
      </c>
      <c r="C27" s="42" t="s">
        <v>20</v>
      </c>
      <c r="D27" s="136">
        <v>13000768</v>
      </c>
      <c r="E27" s="136">
        <v>12876000.43</v>
      </c>
      <c r="F27" s="22"/>
    </row>
    <row r="28" spans="1:6" ht="26.4" x14ac:dyDescent="0.25">
      <c r="A28" s="40" t="s">
        <v>21</v>
      </c>
      <c r="B28" s="41" t="s">
        <v>198</v>
      </c>
      <c r="C28" s="42" t="s">
        <v>22</v>
      </c>
      <c r="D28" s="136">
        <v>2221548</v>
      </c>
      <c r="E28" s="136">
        <v>2137114.92</v>
      </c>
      <c r="F28" s="22"/>
    </row>
    <row r="29" spans="1:6" ht="52.8" x14ac:dyDescent="0.25">
      <c r="A29" s="40" t="s">
        <v>23</v>
      </c>
      <c r="B29" s="41" t="s">
        <v>198</v>
      </c>
      <c r="C29" s="42" t="s">
        <v>24</v>
      </c>
      <c r="D29" s="136">
        <v>823672</v>
      </c>
      <c r="E29" s="136">
        <v>788784.42</v>
      </c>
      <c r="F29" s="22"/>
    </row>
    <row r="30" spans="1:6" ht="26.4" x14ac:dyDescent="0.25">
      <c r="A30" s="40" t="s">
        <v>25</v>
      </c>
      <c r="B30" s="41" t="s">
        <v>198</v>
      </c>
      <c r="C30" s="42" t="s">
        <v>26</v>
      </c>
      <c r="D30" s="136">
        <v>209091776</v>
      </c>
      <c r="E30" s="136">
        <v>209090829</v>
      </c>
      <c r="F30" s="22"/>
    </row>
    <row r="31" spans="1:6" ht="26.4" x14ac:dyDescent="0.25">
      <c r="A31" s="40" t="s">
        <v>27</v>
      </c>
      <c r="B31" s="41" t="s">
        <v>198</v>
      </c>
      <c r="C31" s="42" t="s">
        <v>28</v>
      </c>
      <c r="D31" s="136">
        <v>12722653</v>
      </c>
      <c r="E31" s="136">
        <v>12424818</v>
      </c>
      <c r="F31" s="22"/>
    </row>
    <row r="32" spans="1:6" ht="26.4" x14ac:dyDescent="0.25">
      <c r="A32" s="40" t="s">
        <v>29</v>
      </c>
      <c r="B32" s="41" t="s">
        <v>198</v>
      </c>
      <c r="C32" s="42" t="s">
        <v>30</v>
      </c>
      <c r="D32" s="136">
        <v>153510500</v>
      </c>
      <c r="E32" s="136">
        <v>153351630</v>
      </c>
      <c r="F32" s="22"/>
    </row>
    <row r="33" spans="1:6" ht="27" customHeight="1" x14ac:dyDescent="0.25">
      <c r="A33" s="40" t="s">
        <v>266</v>
      </c>
      <c r="B33" s="41" t="s">
        <v>198</v>
      </c>
      <c r="C33" s="42" t="s">
        <v>265</v>
      </c>
      <c r="D33" s="136">
        <v>6219395</v>
      </c>
      <c r="E33" s="136">
        <v>6219395</v>
      </c>
      <c r="F33" s="22"/>
    </row>
    <row r="34" spans="1:6" ht="29.4" customHeight="1" x14ac:dyDescent="0.25">
      <c r="A34" s="65" t="s">
        <v>246</v>
      </c>
      <c r="B34" s="41" t="s">
        <v>198</v>
      </c>
      <c r="C34" s="42" t="s">
        <v>245</v>
      </c>
      <c r="D34" s="136">
        <v>14775915</v>
      </c>
      <c r="E34" s="136">
        <v>14775915</v>
      </c>
      <c r="F34" s="22"/>
    </row>
    <row r="35" spans="1:6" ht="43.95" customHeight="1" x14ac:dyDescent="0.25">
      <c r="A35" s="65" t="s">
        <v>315</v>
      </c>
      <c r="B35" s="41" t="s">
        <v>198</v>
      </c>
      <c r="C35" s="42" t="s">
        <v>316</v>
      </c>
      <c r="D35" s="136">
        <v>13095441.52</v>
      </c>
      <c r="E35" s="136">
        <v>12960682.23</v>
      </c>
      <c r="F35" s="22"/>
    </row>
    <row r="36" spans="1:6" ht="15.6" customHeight="1" x14ac:dyDescent="0.25">
      <c r="A36" s="76" t="s">
        <v>205</v>
      </c>
      <c r="B36" s="77"/>
      <c r="C36" s="60" t="s">
        <v>206</v>
      </c>
      <c r="D36" s="125">
        <f>D37</f>
        <v>2700000</v>
      </c>
      <c r="E36" s="125">
        <f>E37</f>
        <v>2610234.21</v>
      </c>
      <c r="F36" s="78">
        <f>E36/D36</f>
        <v>0.96675341111111113</v>
      </c>
    </row>
    <row r="37" spans="1:6" ht="15.6" customHeight="1" x14ac:dyDescent="0.25">
      <c r="A37" s="133" t="s">
        <v>12</v>
      </c>
      <c r="B37" s="35" t="s">
        <v>196</v>
      </c>
      <c r="C37" s="112" t="s">
        <v>14</v>
      </c>
      <c r="D37" s="136">
        <v>2700000</v>
      </c>
      <c r="E37" s="136">
        <v>2610234.21</v>
      </c>
      <c r="F37" s="22"/>
    </row>
    <row r="38" spans="1:6" x14ac:dyDescent="0.25">
      <c r="A38" s="163" t="s">
        <v>261</v>
      </c>
      <c r="B38" s="43"/>
      <c r="C38" s="43" t="s">
        <v>201</v>
      </c>
      <c r="D38" s="28">
        <f>SUM(D39:D40)</f>
        <v>5789295.6100000003</v>
      </c>
      <c r="E38" s="28">
        <f>SUM(E39:E40)</f>
        <v>4263246.54</v>
      </c>
      <c r="F38" s="86">
        <f>E38/D38</f>
        <v>0.7364015982593779</v>
      </c>
    </row>
    <row r="39" spans="1:6" x14ac:dyDescent="0.25">
      <c r="A39" s="163"/>
      <c r="B39" s="43"/>
      <c r="C39" s="43" t="s">
        <v>198</v>
      </c>
      <c r="D39" s="28">
        <f>D48+D49</f>
        <v>1288967</v>
      </c>
      <c r="E39" s="28">
        <f>E48+E49</f>
        <v>1288895.03</v>
      </c>
      <c r="F39" s="86">
        <f t="shared" ref="F39:F40" si="2">E39/D39</f>
        <v>0.99994416459071489</v>
      </c>
    </row>
    <row r="40" spans="1:6" x14ac:dyDescent="0.25">
      <c r="A40" s="163"/>
      <c r="B40" s="43"/>
      <c r="C40" s="43" t="s">
        <v>196</v>
      </c>
      <c r="D40" s="28">
        <f>SUM(D42:D47)</f>
        <v>4500328.6100000003</v>
      </c>
      <c r="E40" s="28">
        <f>SUM(E42:E47)</f>
        <v>2974351.5100000002</v>
      </c>
      <c r="F40" s="86">
        <f t="shared" si="2"/>
        <v>0.66091873899848397</v>
      </c>
    </row>
    <row r="41" spans="1:6" x14ac:dyDescent="0.25">
      <c r="A41" s="44" t="s">
        <v>202</v>
      </c>
      <c r="B41" s="45"/>
      <c r="C41" s="46">
        <v>242</v>
      </c>
      <c r="D41" s="61">
        <f>SUM(D42:D49)</f>
        <v>5789295.6100000003</v>
      </c>
      <c r="E41" s="61">
        <f>SUM(E42:E49)</f>
        <v>4263246.54</v>
      </c>
      <c r="F41" s="48">
        <f>E41/D41</f>
        <v>0.7364015982593779</v>
      </c>
    </row>
    <row r="42" spans="1:6" ht="14.4" x14ac:dyDescent="0.25">
      <c r="A42" s="39" t="s">
        <v>31</v>
      </c>
      <c r="B42" s="49" t="s">
        <v>196</v>
      </c>
      <c r="C42" s="69" t="s">
        <v>337</v>
      </c>
      <c r="D42" s="136">
        <v>411100</v>
      </c>
      <c r="E42" s="136">
        <v>249071.59</v>
      </c>
      <c r="F42" s="22"/>
    </row>
    <row r="43" spans="1:6" ht="14.4" x14ac:dyDescent="0.25">
      <c r="A43" s="39" t="s">
        <v>31</v>
      </c>
      <c r="B43" s="49" t="s">
        <v>196</v>
      </c>
      <c r="C43" s="69" t="s">
        <v>338</v>
      </c>
      <c r="D43" s="136">
        <v>33000</v>
      </c>
      <c r="E43" s="136">
        <v>4000</v>
      </c>
      <c r="F43" s="22"/>
    </row>
    <row r="44" spans="1:6" ht="14.4" x14ac:dyDescent="0.25">
      <c r="A44" s="39" t="s">
        <v>31</v>
      </c>
      <c r="B44" s="49" t="s">
        <v>196</v>
      </c>
      <c r="C44" s="69" t="s">
        <v>339</v>
      </c>
      <c r="D44" s="136">
        <v>528280.24</v>
      </c>
      <c r="E44" s="136">
        <v>318327.93</v>
      </c>
      <c r="F44" s="22"/>
    </row>
    <row r="45" spans="1:6" ht="39.6" x14ac:dyDescent="0.25">
      <c r="A45" s="50" t="s">
        <v>312</v>
      </c>
      <c r="B45" s="49" t="s">
        <v>196</v>
      </c>
      <c r="C45" s="69" t="s">
        <v>311</v>
      </c>
      <c r="D45" s="136">
        <v>25264</v>
      </c>
      <c r="E45" s="136">
        <v>0</v>
      </c>
      <c r="F45" s="22"/>
    </row>
    <row r="46" spans="1:6" ht="14.4" x14ac:dyDescent="0.25">
      <c r="A46" s="39" t="s">
        <v>31</v>
      </c>
      <c r="B46" s="49" t="s">
        <v>196</v>
      </c>
      <c r="C46" s="69" t="s">
        <v>219</v>
      </c>
      <c r="D46" s="136">
        <v>10000</v>
      </c>
      <c r="E46" s="136">
        <v>0</v>
      </c>
      <c r="F46" s="22"/>
    </row>
    <row r="47" spans="1:6" ht="37.200000000000003" customHeight="1" x14ac:dyDescent="0.25">
      <c r="A47" s="50" t="s">
        <v>32</v>
      </c>
      <c r="B47" s="51" t="s">
        <v>196</v>
      </c>
      <c r="C47" s="69" t="s">
        <v>33</v>
      </c>
      <c r="D47" s="136">
        <v>3492684.37</v>
      </c>
      <c r="E47" s="136">
        <v>2402951.9900000002</v>
      </c>
      <c r="F47" s="22"/>
    </row>
    <row r="48" spans="1:6" ht="25.5" customHeight="1" x14ac:dyDescent="0.25">
      <c r="A48" s="34" t="s">
        <v>34</v>
      </c>
      <c r="B48" s="52" t="s">
        <v>198</v>
      </c>
      <c r="C48" s="42" t="s">
        <v>35</v>
      </c>
      <c r="D48" s="136">
        <v>808967</v>
      </c>
      <c r="E48" s="136">
        <v>808967</v>
      </c>
      <c r="F48" s="22"/>
    </row>
    <row r="49" spans="1:8" ht="25.5" customHeight="1" x14ac:dyDescent="0.25">
      <c r="A49" s="34" t="s">
        <v>313</v>
      </c>
      <c r="B49" s="52" t="s">
        <v>198</v>
      </c>
      <c r="C49" s="42" t="s">
        <v>314</v>
      </c>
      <c r="D49" s="136">
        <v>480000</v>
      </c>
      <c r="E49" s="136">
        <v>479928.03</v>
      </c>
      <c r="F49" s="22"/>
    </row>
    <row r="50" spans="1:8" ht="16.2" customHeight="1" x14ac:dyDescent="0.25">
      <c r="A50" s="163" t="s">
        <v>262</v>
      </c>
      <c r="B50" s="43"/>
      <c r="C50" s="53" t="s">
        <v>201</v>
      </c>
      <c r="D50" s="111">
        <f>SUM(D51:D52)</f>
        <v>513239.49</v>
      </c>
      <c r="E50" s="111">
        <f>SUM(E51:E52)</f>
        <v>292009.5</v>
      </c>
      <c r="F50" s="86">
        <f>E50/D50</f>
        <v>0.56895368670871371</v>
      </c>
    </row>
    <row r="51" spans="1:8" x14ac:dyDescent="0.25">
      <c r="A51" s="163"/>
      <c r="B51" s="43"/>
      <c r="C51" s="53" t="s">
        <v>198</v>
      </c>
      <c r="D51" s="111">
        <f>D61</f>
        <v>117209.5</v>
      </c>
      <c r="E51" s="111">
        <f>E61</f>
        <v>117209.5</v>
      </c>
      <c r="F51" s="28">
        <v>0</v>
      </c>
    </row>
    <row r="52" spans="1:8" x14ac:dyDescent="0.25">
      <c r="A52" s="163"/>
      <c r="B52" s="43"/>
      <c r="C52" s="53" t="s">
        <v>196</v>
      </c>
      <c r="D52" s="111">
        <f>SUM(D54:D57,D59:D60)</f>
        <v>396029.99</v>
      </c>
      <c r="E52" s="111">
        <f>SUM(E54:E57,E59:E60)</f>
        <v>174800</v>
      </c>
      <c r="F52" s="86">
        <f>E52/D52</f>
        <v>0.44138071462719275</v>
      </c>
    </row>
    <row r="53" spans="1:8" x14ac:dyDescent="0.25">
      <c r="A53" s="74" t="s">
        <v>199</v>
      </c>
      <c r="B53" s="54"/>
      <c r="C53" s="113">
        <v>203</v>
      </c>
      <c r="D53" s="114">
        <f>SUM(D54:D57)</f>
        <v>238229.99</v>
      </c>
      <c r="E53" s="114">
        <f>SUM(E54:E57)</f>
        <v>55000</v>
      </c>
      <c r="F53" s="78">
        <f>E53/D53</f>
        <v>0.2308693376514015</v>
      </c>
    </row>
    <row r="54" spans="1:8" x14ac:dyDescent="0.25">
      <c r="A54" s="65" t="s">
        <v>36</v>
      </c>
      <c r="B54" s="55" t="s">
        <v>196</v>
      </c>
      <c r="C54" s="69" t="s">
        <v>260</v>
      </c>
      <c r="D54" s="137">
        <v>2493.87</v>
      </c>
      <c r="E54" s="137">
        <v>0</v>
      </c>
      <c r="F54" s="78"/>
    </row>
    <row r="55" spans="1:8" ht="14.4" x14ac:dyDescent="0.25">
      <c r="A55" s="50" t="s">
        <v>36</v>
      </c>
      <c r="B55" s="55" t="s">
        <v>196</v>
      </c>
      <c r="C55" s="69" t="s">
        <v>37</v>
      </c>
      <c r="D55" s="136">
        <v>81414.11</v>
      </c>
      <c r="E55" s="136">
        <v>3000</v>
      </c>
      <c r="F55" s="22"/>
    </row>
    <row r="56" spans="1:8" ht="14.4" x14ac:dyDescent="0.25">
      <c r="A56" s="50" t="s">
        <v>36</v>
      </c>
      <c r="B56" s="55" t="s">
        <v>196</v>
      </c>
      <c r="C56" s="69" t="s">
        <v>38</v>
      </c>
      <c r="D56" s="136">
        <v>25463.01</v>
      </c>
      <c r="E56" s="136">
        <v>0</v>
      </c>
      <c r="F56" s="22"/>
    </row>
    <row r="57" spans="1:8" ht="14.4" x14ac:dyDescent="0.25">
      <c r="A57" s="50" t="s">
        <v>36</v>
      </c>
      <c r="B57" s="55" t="s">
        <v>196</v>
      </c>
      <c r="C57" s="69" t="s">
        <v>39</v>
      </c>
      <c r="D57" s="136">
        <v>128859</v>
      </c>
      <c r="E57" s="136">
        <v>52000</v>
      </c>
      <c r="F57" s="22"/>
    </row>
    <row r="58" spans="1:8" ht="14.4" x14ac:dyDescent="0.25">
      <c r="A58" s="44" t="s">
        <v>202</v>
      </c>
      <c r="B58" s="45"/>
      <c r="C58" s="46">
        <v>242</v>
      </c>
      <c r="D58" s="153">
        <f>SUM(D59:D61)</f>
        <v>275009.5</v>
      </c>
      <c r="E58" s="153">
        <f>SUM(E59:E61)</f>
        <v>237009.5</v>
      </c>
      <c r="F58" s="78">
        <f>E58/D58</f>
        <v>0.86182295520700192</v>
      </c>
    </row>
    <row r="59" spans="1:8" ht="14.4" x14ac:dyDescent="0.25">
      <c r="A59" s="50" t="s">
        <v>36</v>
      </c>
      <c r="B59" s="55" t="s">
        <v>196</v>
      </c>
      <c r="C59" s="69" t="s">
        <v>38</v>
      </c>
      <c r="D59" s="136">
        <v>38000</v>
      </c>
      <c r="E59" s="136">
        <v>0</v>
      </c>
      <c r="F59" s="22"/>
    </row>
    <row r="60" spans="1:8" ht="14.4" x14ac:dyDescent="0.25">
      <c r="A60" s="50" t="s">
        <v>36</v>
      </c>
      <c r="B60" s="55" t="s">
        <v>196</v>
      </c>
      <c r="C60" s="69" t="s">
        <v>39</v>
      </c>
      <c r="D60" s="136">
        <v>119800</v>
      </c>
      <c r="E60" s="136">
        <v>119800</v>
      </c>
      <c r="F60" s="22"/>
    </row>
    <row r="61" spans="1:8" ht="27.6" customHeight="1" x14ac:dyDescent="0.25">
      <c r="A61" s="50" t="s">
        <v>235</v>
      </c>
      <c r="B61" s="55" t="s">
        <v>198</v>
      </c>
      <c r="C61" s="69" t="s">
        <v>234</v>
      </c>
      <c r="D61" s="136">
        <v>117209.5</v>
      </c>
      <c r="E61" s="136">
        <v>117209.5</v>
      </c>
      <c r="F61" s="22"/>
    </row>
    <row r="62" spans="1:8" ht="15.6" customHeight="1" x14ac:dyDescent="0.25">
      <c r="A62" s="165" t="s">
        <v>263</v>
      </c>
      <c r="B62" s="56"/>
      <c r="C62" s="24" t="s">
        <v>201</v>
      </c>
      <c r="D62" s="25">
        <f>D66+D105+D115+D133+D148</f>
        <v>257478072.36000001</v>
      </c>
      <c r="E62" s="25">
        <f>E66+E105+E115+E133+E148</f>
        <v>255039384.89999998</v>
      </c>
      <c r="F62" s="106">
        <f>E62/D62</f>
        <v>0.99052856253875354</v>
      </c>
    </row>
    <row r="63" spans="1:8" ht="18" customHeight="1" x14ac:dyDescent="0.25">
      <c r="A63" s="165"/>
      <c r="B63" s="56"/>
      <c r="C63" s="24" t="s">
        <v>197</v>
      </c>
      <c r="D63" s="25">
        <f>D67</f>
        <v>47219426</v>
      </c>
      <c r="E63" s="25">
        <f>E67</f>
        <v>46389253.280000009</v>
      </c>
      <c r="F63" s="106">
        <f t="shared" ref="F63:F65" si="3">E63/D63</f>
        <v>0.98241883075834102</v>
      </c>
    </row>
    <row r="64" spans="1:8" ht="17.399999999999999" customHeight="1" x14ac:dyDescent="0.25">
      <c r="A64" s="165"/>
      <c r="B64" s="56"/>
      <c r="C64" s="24" t="s">
        <v>198</v>
      </c>
      <c r="D64" s="25">
        <f>D68+D116+D149</f>
        <v>202674592</v>
      </c>
      <c r="E64" s="25">
        <f>E68+E116+E149</f>
        <v>201845724.29999998</v>
      </c>
      <c r="F64" s="106">
        <f t="shared" si="3"/>
        <v>0.99591035219649038</v>
      </c>
      <c r="H64" s="5"/>
    </row>
    <row r="65" spans="1:8" ht="18" customHeight="1" x14ac:dyDescent="0.25">
      <c r="A65" s="165"/>
      <c r="B65" s="56"/>
      <c r="C65" s="24" t="s">
        <v>196</v>
      </c>
      <c r="D65" s="25">
        <f>D69+D106+D117+D134+D150</f>
        <v>7584054.3599999994</v>
      </c>
      <c r="E65" s="25">
        <f>E69+E106+E117+E134+E150</f>
        <v>6804407.3200000003</v>
      </c>
      <c r="F65" s="106">
        <f t="shared" si="3"/>
        <v>0.8971991756662463</v>
      </c>
    </row>
    <row r="66" spans="1:8" ht="16.95" customHeight="1" x14ac:dyDescent="0.25">
      <c r="A66" s="164" t="s">
        <v>264</v>
      </c>
      <c r="B66" s="57"/>
      <c r="C66" s="57" t="s">
        <v>201</v>
      </c>
      <c r="D66" s="28">
        <f>SUM(D67:D69)</f>
        <v>248525473</v>
      </c>
      <c r="E66" s="28">
        <f>SUM(E67:E69)</f>
        <v>246893765.89999998</v>
      </c>
      <c r="F66" s="86">
        <f>E66/D66</f>
        <v>0.99343444726086483</v>
      </c>
    </row>
    <row r="67" spans="1:8" ht="16.2" customHeight="1" x14ac:dyDescent="0.25">
      <c r="A67" s="164"/>
      <c r="B67" s="57"/>
      <c r="C67" s="57" t="s">
        <v>197</v>
      </c>
      <c r="D67" s="28">
        <f>SUM(D76:D84,D92,D97)</f>
        <v>47219426</v>
      </c>
      <c r="E67" s="28">
        <f>SUM(E76:E84,E92,E97)</f>
        <v>46389253.280000009</v>
      </c>
      <c r="F67" s="86">
        <f>E67/D67</f>
        <v>0.98241883075834102</v>
      </c>
      <c r="H67" s="14"/>
    </row>
    <row r="68" spans="1:8" ht="16.2" customHeight="1" x14ac:dyDescent="0.25">
      <c r="A68" s="164"/>
      <c r="B68" s="57"/>
      <c r="C68" s="57" t="s">
        <v>198</v>
      </c>
      <c r="D68" s="28">
        <f>SUM(D85:D91,D93:D96,D98:D100)</f>
        <v>197187327</v>
      </c>
      <c r="E68" s="28">
        <f>SUM(E85:E91,E93:E96,E98:E100)</f>
        <v>196449214.79999998</v>
      </c>
      <c r="F68" s="86">
        <f>E68/D68</f>
        <v>0.99625679696951308</v>
      </c>
    </row>
    <row r="69" spans="1:8" ht="17.399999999999999" customHeight="1" x14ac:dyDescent="0.25">
      <c r="A69" s="164"/>
      <c r="B69" s="57"/>
      <c r="C69" s="57" t="s">
        <v>196</v>
      </c>
      <c r="D69" s="28">
        <f>SUM(D71:D75,D102,D104)</f>
        <v>4118720</v>
      </c>
      <c r="E69" s="28">
        <f>SUM(E71:E75,E102,E104)</f>
        <v>4055297.8200000003</v>
      </c>
      <c r="F69" s="86">
        <f>E69/D69</f>
        <v>0.98460148298500516</v>
      </c>
    </row>
    <row r="70" spans="1:8" ht="15" customHeight="1" x14ac:dyDescent="0.25">
      <c r="A70" s="58" t="s">
        <v>203</v>
      </c>
      <c r="B70" s="59"/>
      <c r="C70" s="60" t="s">
        <v>204</v>
      </c>
      <c r="D70" s="61">
        <f>SUM(D71:D100)</f>
        <v>248517473</v>
      </c>
      <c r="E70" s="61">
        <f>SUM(E71:E100)</f>
        <v>246893765.89999998</v>
      </c>
      <c r="F70" s="78">
        <f>E70/D70</f>
        <v>0.99346642680532959</v>
      </c>
    </row>
    <row r="71" spans="1:8" ht="16.5" customHeight="1" x14ac:dyDescent="0.25">
      <c r="A71" s="37" t="s">
        <v>40</v>
      </c>
      <c r="B71" s="35" t="s">
        <v>196</v>
      </c>
      <c r="C71" s="112" t="s">
        <v>41</v>
      </c>
      <c r="D71" s="136">
        <v>3507220</v>
      </c>
      <c r="E71" s="136">
        <v>3478927.12</v>
      </c>
      <c r="F71" s="22"/>
    </row>
    <row r="72" spans="1:8" ht="16.5" customHeight="1" x14ac:dyDescent="0.25">
      <c r="A72" s="39" t="s">
        <v>42</v>
      </c>
      <c r="B72" s="62" t="s">
        <v>196</v>
      </c>
      <c r="C72" s="64" t="s">
        <v>43</v>
      </c>
      <c r="D72" s="136">
        <v>350000</v>
      </c>
      <c r="E72" s="136">
        <v>350000</v>
      </c>
      <c r="F72" s="22"/>
    </row>
    <row r="73" spans="1:8" ht="18" customHeight="1" x14ac:dyDescent="0.25">
      <c r="A73" s="50" t="s">
        <v>42</v>
      </c>
      <c r="B73" s="55" t="s">
        <v>196</v>
      </c>
      <c r="C73" s="64" t="s">
        <v>44</v>
      </c>
      <c r="D73" s="136">
        <v>253500</v>
      </c>
      <c r="E73" s="136">
        <v>226370.7</v>
      </c>
      <c r="F73" s="22"/>
    </row>
    <row r="74" spans="1:8" ht="16.2" customHeight="1" x14ac:dyDescent="0.25">
      <c r="A74" s="50" t="s">
        <v>42</v>
      </c>
      <c r="B74" s="55" t="s">
        <v>196</v>
      </c>
      <c r="C74" s="64" t="s">
        <v>220</v>
      </c>
      <c r="D74" s="136">
        <v>0</v>
      </c>
      <c r="E74" s="136">
        <v>0</v>
      </c>
      <c r="F74" s="22"/>
    </row>
    <row r="75" spans="1:8" ht="15" customHeight="1" x14ac:dyDescent="0.25">
      <c r="A75" s="50" t="s">
        <v>42</v>
      </c>
      <c r="B75" s="55" t="s">
        <v>196</v>
      </c>
      <c r="C75" s="112" t="s">
        <v>45</v>
      </c>
      <c r="D75" s="136">
        <v>0</v>
      </c>
      <c r="E75" s="136">
        <v>0</v>
      </c>
      <c r="F75" s="22"/>
    </row>
    <row r="76" spans="1:8" ht="66" x14ac:dyDescent="0.25">
      <c r="A76" s="40" t="s">
        <v>46</v>
      </c>
      <c r="B76" s="41" t="s">
        <v>197</v>
      </c>
      <c r="C76" s="42" t="s">
        <v>47</v>
      </c>
      <c r="D76" s="136">
        <v>620300</v>
      </c>
      <c r="E76" s="136">
        <v>618319.86</v>
      </c>
      <c r="F76" s="22"/>
    </row>
    <row r="77" spans="1:8" ht="66" x14ac:dyDescent="0.25">
      <c r="A77" s="40" t="s">
        <v>48</v>
      </c>
      <c r="B77" s="41" t="s">
        <v>197</v>
      </c>
      <c r="C77" s="42" t="s">
        <v>49</v>
      </c>
      <c r="D77" s="136">
        <v>2161501</v>
      </c>
      <c r="E77" s="136">
        <v>2161500.25</v>
      </c>
      <c r="F77" s="22"/>
    </row>
    <row r="78" spans="1:8" ht="39.6" x14ac:dyDescent="0.25">
      <c r="A78" s="40" t="s">
        <v>50</v>
      </c>
      <c r="B78" s="41" t="s">
        <v>197</v>
      </c>
      <c r="C78" s="42" t="s">
        <v>51</v>
      </c>
      <c r="D78" s="136">
        <v>21393900</v>
      </c>
      <c r="E78" s="136">
        <v>20774396.050000001</v>
      </c>
      <c r="F78" s="22"/>
    </row>
    <row r="79" spans="1:8" ht="79.2" x14ac:dyDescent="0.25">
      <c r="A79" s="40" t="s">
        <v>52</v>
      </c>
      <c r="B79" s="41" t="s">
        <v>197</v>
      </c>
      <c r="C79" s="42" t="s">
        <v>53</v>
      </c>
      <c r="D79" s="136">
        <v>248696</v>
      </c>
      <c r="E79" s="136">
        <v>248315.69</v>
      </c>
      <c r="F79" s="22"/>
    </row>
    <row r="80" spans="1:8" ht="66" x14ac:dyDescent="0.25">
      <c r="A80" s="40" t="s">
        <v>54</v>
      </c>
      <c r="B80" s="41" t="s">
        <v>197</v>
      </c>
      <c r="C80" s="42" t="s">
        <v>55</v>
      </c>
      <c r="D80" s="136">
        <v>10214497</v>
      </c>
      <c r="E80" s="136">
        <v>10211939.890000001</v>
      </c>
      <c r="F80" s="22"/>
    </row>
    <row r="81" spans="1:10" ht="66" x14ac:dyDescent="0.25">
      <c r="A81" s="40" t="s">
        <v>56</v>
      </c>
      <c r="B81" s="41" t="s">
        <v>197</v>
      </c>
      <c r="C81" s="42" t="s">
        <v>57</v>
      </c>
      <c r="D81" s="136">
        <v>1081000</v>
      </c>
      <c r="E81" s="136">
        <v>1063820.42</v>
      </c>
      <c r="F81" s="22"/>
    </row>
    <row r="82" spans="1:10" ht="40.200000000000003" customHeight="1" x14ac:dyDescent="0.25">
      <c r="A82" s="40" t="s">
        <v>329</v>
      </c>
      <c r="B82" s="41" t="s">
        <v>197</v>
      </c>
      <c r="C82" s="42" t="s">
        <v>328</v>
      </c>
      <c r="D82" s="136">
        <v>629</v>
      </c>
      <c r="E82" s="136">
        <v>628.47</v>
      </c>
      <c r="F82" s="22"/>
    </row>
    <row r="83" spans="1:10" ht="27.6" customHeight="1" x14ac:dyDescent="0.25">
      <c r="A83" s="40" t="s">
        <v>331</v>
      </c>
      <c r="B83" s="41" t="s">
        <v>197</v>
      </c>
      <c r="C83" s="42" t="s">
        <v>330</v>
      </c>
      <c r="D83" s="136">
        <v>2874</v>
      </c>
      <c r="E83" s="136">
        <v>2873.39</v>
      </c>
      <c r="F83" s="22"/>
    </row>
    <row r="84" spans="1:10" ht="41.4" customHeight="1" x14ac:dyDescent="0.25">
      <c r="A84" s="40" t="s">
        <v>271</v>
      </c>
      <c r="B84" s="41" t="s">
        <v>197</v>
      </c>
      <c r="C84" s="42" t="s">
        <v>270</v>
      </c>
      <c r="D84" s="136">
        <v>4522000</v>
      </c>
      <c r="E84" s="136">
        <v>4333433.91</v>
      </c>
      <c r="F84" s="22"/>
    </row>
    <row r="85" spans="1:10" ht="26.4" x14ac:dyDescent="0.25">
      <c r="A85" s="40" t="s">
        <v>58</v>
      </c>
      <c r="B85" s="41" t="s">
        <v>198</v>
      </c>
      <c r="C85" s="42" t="s">
        <v>59</v>
      </c>
      <c r="D85" s="136">
        <v>5207000</v>
      </c>
      <c r="E85" s="136">
        <v>4865481.07</v>
      </c>
      <c r="F85" s="22"/>
    </row>
    <row r="86" spans="1:10" ht="52.8" x14ac:dyDescent="0.25">
      <c r="A86" s="40" t="s">
        <v>60</v>
      </c>
      <c r="B86" s="41" t="s">
        <v>198</v>
      </c>
      <c r="C86" s="42" t="s">
        <v>61</v>
      </c>
      <c r="D86" s="136">
        <v>29908000</v>
      </c>
      <c r="E86" s="136">
        <v>29874216.940000001</v>
      </c>
      <c r="F86" s="22"/>
    </row>
    <row r="87" spans="1:10" ht="52.8" x14ac:dyDescent="0.25">
      <c r="A87" s="40" t="s">
        <v>62</v>
      </c>
      <c r="B87" s="41" t="s">
        <v>198</v>
      </c>
      <c r="C87" s="42" t="s">
        <v>63</v>
      </c>
      <c r="D87" s="136">
        <v>44781000</v>
      </c>
      <c r="E87" s="136">
        <v>44645838.829999998</v>
      </c>
      <c r="F87" s="22"/>
    </row>
    <row r="88" spans="1:10" ht="14.4" x14ac:dyDescent="0.25">
      <c r="A88" s="40" t="s">
        <v>64</v>
      </c>
      <c r="B88" s="41" t="s">
        <v>198</v>
      </c>
      <c r="C88" s="42" t="s">
        <v>65</v>
      </c>
      <c r="D88" s="136">
        <v>10600969</v>
      </c>
      <c r="E88" s="136">
        <v>10600929.890000001</v>
      </c>
      <c r="F88" s="22"/>
    </row>
    <row r="89" spans="1:10" ht="39.6" x14ac:dyDescent="0.25">
      <c r="A89" s="40" t="s">
        <v>66</v>
      </c>
      <c r="B89" s="41" t="s">
        <v>198</v>
      </c>
      <c r="C89" s="42" t="s">
        <v>67</v>
      </c>
      <c r="D89" s="136">
        <v>11810269</v>
      </c>
      <c r="E89" s="136">
        <v>11718097.869999999</v>
      </c>
      <c r="F89" s="22"/>
    </row>
    <row r="90" spans="1:10" ht="39.6" x14ac:dyDescent="0.25">
      <c r="A90" s="40" t="s">
        <v>68</v>
      </c>
      <c r="B90" s="41" t="s">
        <v>198</v>
      </c>
      <c r="C90" s="42" t="s">
        <v>69</v>
      </c>
      <c r="D90" s="136">
        <v>16000000</v>
      </c>
      <c r="E90" s="136">
        <v>15878112.529999999</v>
      </c>
      <c r="F90" s="22"/>
    </row>
    <row r="91" spans="1:10" ht="52.8" x14ac:dyDescent="0.25">
      <c r="A91" s="40" t="s">
        <v>70</v>
      </c>
      <c r="B91" s="41" t="s">
        <v>198</v>
      </c>
      <c r="C91" s="42" t="s">
        <v>71</v>
      </c>
      <c r="D91" s="136">
        <v>14859344</v>
      </c>
      <c r="E91" s="136">
        <v>14859336.76</v>
      </c>
      <c r="F91" s="22"/>
    </row>
    <row r="92" spans="1:10" ht="52.8" x14ac:dyDescent="0.25">
      <c r="A92" s="40" t="s">
        <v>70</v>
      </c>
      <c r="B92" s="41" t="s">
        <v>197</v>
      </c>
      <c r="C92" s="42" t="s">
        <v>71</v>
      </c>
      <c r="D92" s="136">
        <v>6613695</v>
      </c>
      <c r="E92" s="136">
        <v>6613693.2400000002</v>
      </c>
      <c r="F92" s="22"/>
    </row>
    <row r="93" spans="1:10" ht="66" x14ac:dyDescent="0.25">
      <c r="A93" s="40" t="s">
        <v>72</v>
      </c>
      <c r="B93" s="41" t="s">
        <v>198</v>
      </c>
      <c r="C93" s="42" t="s">
        <v>73</v>
      </c>
      <c r="D93" s="136">
        <v>60462267</v>
      </c>
      <c r="E93" s="136">
        <v>60461758.240000002</v>
      </c>
      <c r="F93" s="22"/>
    </row>
    <row r="94" spans="1:10" ht="26.4" x14ac:dyDescent="0.25">
      <c r="A94" s="40" t="s">
        <v>74</v>
      </c>
      <c r="B94" s="41" t="s">
        <v>198</v>
      </c>
      <c r="C94" s="42" t="s">
        <v>75</v>
      </c>
      <c r="D94" s="136">
        <v>2810050</v>
      </c>
      <c r="E94" s="136">
        <v>2808626.04</v>
      </c>
      <c r="F94" s="22"/>
    </row>
    <row r="95" spans="1:10" ht="39.6" x14ac:dyDescent="0.25">
      <c r="A95" s="40" t="s">
        <v>76</v>
      </c>
      <c r="B95" s="41" t="s">
        <v>198</v>
      </c>
      <c r="C95" s="42" t="s">
        <v>77</v>
      </c>
      <c r="D95" s="136">
        <v>6420</v>
      </c>
      <c r="E95" s="136">
        <v>5184</v>
      </c>
      <c r="F95" s="22"/>
    </row>
    <row r="96" spans="1:10" ht="43.95" customHeight="1" x14ac:dyDescent="0.3">
      <c r="A96" s="63" t="s">
        <v>78</v>
      </c>
      <c r="B96" s="62" t="s">
        <v>198</v>
      </c>
      <c r="C96" s="64" t="s">
        <v>225</v>
      </c>
      <c r="D96" s="136">
        <v>380338</v>
      </c>
      <c r="E96" s="136">
        <v>380337.89</v>
      </c>
      <c r="F96" s="22"/>
      <c r="G96" s="15"/>
      <c r="H96" s="15"/>
      <c r="I96" s="15"/>
      <c r="J96" s="16"/>
    </row>
    <row r="97" spans="1:10" ht="43.95" customHeight="1" x14ac:dyDescent="0.3">
      <c r="A97" s="63" t="s">
        <v>78</v>
      </c>
      <c r="B97" s="62" t="s">
        <v>197</v>
      </c>
      <c r="C97" s="64" t="s">
        <v>225</v>
      </c>
      <c r="D97" s="136">
        <v>360334</v>
      </c>
      <c r="E97" s="136">
        <v>360332.11</v>
      </c>
      <c r="F97" s="22"/>
      <c r="G97" s="15"/>
      <c r="H97" s="15"/>
      <c r="I97" s="15"/>
      <c r="J97" s="16"/>
    </row>
    <row r="98" spans="1:10" ht="67.2" customHeight="1" x14ac:dyDescent="0.3">
      <c r="A98" s="63" t="s">
        <v>223</v>
      </c>
      <c r="B98" s="62" t="s">
        <v>198</v>
      </c>
      <c r="C98" s="64" t="s">
        <v>221</v>
      </c>
      <c r="D98" s="136">
        <v>328000</v>
      </c>
      <c r="E98" s="136">
        <v>321174.32</v>
      </c>
      <c r="F98" s="22"/>
      <c r="G98" s="15"/>
      <c r="H98" s="15"/>
      <c r="I98" s="15"/>
      <c r="J98" s="16"/>
    </row>
    <row r="99" spans="1:10" ht="55.95" customHeight="1" x14ac:dyDescent="0.3">
      <c r="A99" s="63" t="s">
        <v>224</v>
      </c>
      <c r="B99" s="62" t="s">
        <v>198</v>
      </c>
      <c r="C99" s="64" t="s">
        <v>222</v>
      </c>
      <c r="D99" s="136">
        <v>12712</v>
      </c>
      <c r="E99" s="136">
        <v>12664.38</v>
      </c>
      <c r="F99" s="22"/>
      <c r="G99" s="15"/>
      <c r="H99" s="15"/>
      <c r="I99" s="15"/>
      <c r="J99" s="16"/>
    </row>
    <row r="100" spans="1:10" ht="55.95" customHeight="1" x14ac:dyDescent="0.3">
      <c r="A100" s="63" t="s">
        <v>341</v>
      </c>
      <c r="B100" s="62" t="s">
        <v>198</v>
      </c>
      <c r="C100" s="64" t="s">
        <v>340</v>
      </c>
      <c r="D100" s="136">
        <v>20958</v>
      </c>
      <c r="E100" s="136">
        <v>17456.04</v>
      </c>
      <c r="F100" s="22"/>
      <c r="G100" s="15"/>
      <c r="H100" s="15"/>
      <c r="I100" s="15"/>
      <c r="J100" s="16"/>
    </row>
    <row r="101" spans="1:10" ht="16.2" customHeight="1" x14ac:dyDescent="0.25">
      <c r="A101" s="30" t="s">
        <v>199</v>
      </c>
      <c r="B101" s="31"/>
      <c r="C101" s="32" t="s">
        <v>200</v>
      </c>
      <c r="D101" s="61">
        <f>D102</f>
        <v>6000</v>
      </c>
      <c r="E101" s="61">
        <f>E102</f>
        <v>0</v>
      </c>
      <c r="F101" s="78">
        <f>E101/D101</f>
        <v>0</v>
      </c>
    </row>
    <row r="102" spans="1:10" ht="26.4" customHeight="1" x14ac:dyDescent="0.25">
      <c r="A102" s="65" t="s">
        <v>42</v>
      </c>
      <c r="B102" s="55" t="s">
        <v>196</v>
      </c>
      <c r="C102" s="64" t="s">
        <v>44</v>
      </c>
      <c r="D102" s="115">
        <v>6000</v>
      </c>
      <c r="E102" s="136">
        <v>0</v>
      </c>
      <c r="F102" s="22"/>
    </row>
    <row r="103" spans="1:10" ht="15.6" customHeight="1" x14ac:dyDescent="0.25">
      <c r="A103" s="44" t="s">
        <v>202</v>
      </c>
      <c r="B103" s="45"/>
      <c r="C103" s="46">
        <v>242</v>
      </c>
      <c r="D103" s="61">
        <f>D104</f>
        <v>2000</v>
      </c>
      <c r="E103" s="61">
        <f>E104</f>
        <v>0</v>
      </c>
      <c r="F103" s="78">
        <f>E103/D103</f>
        <v>0</v>
      </c>
    </row>
    <row r="104" spans="1:10" ht="26.4" customHeight="1" x14ac:dyDescent="0.25">
      <c r="A104" s="65" t="s">
        <v>42</v>
      </c>
      <c r="B104" s="55" t="s">
        <v>196</v>
      </c>
      <c r="C104" s="64" t="s">
        <v>44</v>
      </c>
      <c r="D104" s="115">
        <v>2000</v>
      </c>
      <c r="E104" s="136">
        <v>0</v>
      </c>
      <c r="F104" s="22"/>
    </row>
    <row r="105" spans="1:10" ht="21.6" customHeight="1" x14ac:dyDescent="0.25">
      <c r="A105" s="164" t="s">
        <v>79</v>
      </c>
      <c r="B105" s="57"/>
      <c r="C105" s="53" t="s">
        <v>201</v>
      </c>
      <c r="D105" s="28">
        <f>D106</f>
        <v>91800</v>
      </c>
      <c r="E105" s="28">
        <f>E106</f>
        <v>69917.75</v>
      </c>
      <c r="F105" s="29">
        <f>E105/D105</f>
        <v>0.76163126361655775</v>
      </c>
    </row>
    <row r="106" spans="1:10" ht="13.95" customHeight="1" x14ac:dyDescent="0.25">
      <c r="A106" s="164"/>
      <c r="B106" s="57"/>
      <c r="C106" s="53" t="s">
        <v>196</v>
      </c>
      <c r="D106" s="28">
        <f>SUM(D108,D110:D111,D113:D114)</f>
        <v>91800</v>
      </c>
      <c r="E106" s="28">
        <f>SUM(E108,E110:E111,E113:E114)</f>
        <v>69917.75</v>
      </c>
      <c r="F106" s="29">
        <f>E106/D106</f>
        <v>0.76163126361655775</v>
      </c>
    </row>
    <row r="107" spans="1:10" ht="18.75" customHeight="1" x14ac:dyDescent="0.25">
      <c r="A107" s="30" t="s">
        <v>199</v>
      </c>
      <c r="B107" s="31"/>
      <c r="C107" s="32" t="s">
        <v>200</v>
      </c>
      <c r="D107" s="61">
        <f>D108</f>
        <v>66500</v>
      </c>
      <c r="E107" s="61">
        <f>E108</f>
        <v>62117.75</v>
      </c>
      <c r="F107" s="22">
        <f>E107/D107</f>
        <v>0.93410150375939849</v>
      </c>
    </row>
    <row r="108" spans="1:10" ht="26.4" x14ac:dyDescent="0.25">
      <c r="A108" s="50" t="s">
        <v>80</v>
      </c>
      <c r="B108" s="55" t="s">
        <v>196</v>
      </c>
      <c r="C108" s="64" t="s">
        <v>81</v>
      </c>
      <c r="D108" s="136">
        <v>66500</v>
      </c>
      <c r="E108" s="136">
        <v>62117.75</v>
      </c>
      <c r="F108" s="66"/>
    </row>
    <row r="109" spans="1:10" ht="18.600000000000001" customHeight="1" x14ac:dyDescent="0.3">
      <c r="A109" s="58" t="s">
        <v>203</v>
      </c>
      <c r="B109" s="59"/>
      <c r="C109" s="60" t="s">
        <v>204</v>
      </c>
      <c r="D109" s="140">
        <f>SUM(D110:D111)</f>
        <v>4500</v>
      </c>
      <c r="E109" s="140">
        <f>SUM(E110:E111)</f>
        <v>4500</v>
      </c>
      <c r="F109" s="107">
        <f>E109/D109</f>
        <v>1</v>
      </c>
    </row>
    <row r="110" spans="1:10" ht="18.600000000000001" customHeight="1" x14ac:dyDescent="0.25">
      <c r="A110" s="50" t="s">
        <v>80</v>
      </c>
      <c r="B110" s="55" t="s">
        <v>196</v>
      </c>
      <c r="C110" s="64" t="s">
        <v>81</v>
      </c>
      <c r="D110" s="136">
        <v>4500</v>
      </c>
      <c r="E110" s="136">
        <v>4500</v>
      </c>
      <c r="F110" s="66"/>
    </row>
    <row r="111" spans="1:10" ht="18.600000000000001" customHeight="1" x14ac:dyDescent="0.25">
      <c r="A111" s="50" t="s">
        <v>80</v>
      </c>
      <c r="B111" s="55" t="s">
        <v>196</v>
      </c>
      <c r="C111" s="64" t="s">
        <v>82</v>
      </c>
      <c r="D111" s="136">
        <v>0</v>
      </c>
      <c r="E111" s="136">
        <v>0</v>
      </c>
      <c r="F111" s="66"/>
    </row>
    <row r="112" spans="1:10" ht="18.600000000000001" customHeight="1" x14ac:dyDescent="0.3">
      <c r="A112" s="44" t="s">
        <v>202</v>
      </c>
      <c r="B112" s="45"/>
      <c r="C112" s="46">
        <v>242</v>
      </c>
      <c r="D112" s="140">
        <f>SUM(D113:D114)</f>
        <v>20800</v>
      </c>
      <c r="E112" s="140">
        <f>SUM(E113:E114)</f>
        <v>3300</v>
      </c>
      <c r="F112" s="107">
        <f>E112/D112</f>
        <v>0.15865384615384615</v>
      </c>
    </row>
    <row r="113" spans="1:9" ht="18.600000000000001" customHeight="1" x14ac:dyDescent="0.25">
      <c r="A113" s="50" t="s">
        <v>80</v>
      </c>
      <c r="B113" s="55" t="s">
        <v>196</v>
      </c>
      <c r="C113" s="64" t="s">
        <v>81</v>
      </c>
      <c r="D113" s="136">
        <v>16900</v>
      </c>
      <c r="E113" s="136">
        <v>3300</v>
      </c>
      <c r="F113" s="66"/>
    </row>
    <row r="114" spans="1:9" ht="18.600000000000001" customHeight="1" x14ac:dyDescent="0.25">
      <c r="A114" s="50" t="s">
        <v>80</v>
      </c>
      <c r="B114" s="55" t="s">
        <v>196</v>
      </c>
      <c r="C114" s="64" t="s">
        <v>82</v>
      </c>
      <c r="D114" s="136">
        <v>3900</v>
      </c>
      <c r="E114" s="136">
        <v>0</v>
      </c>
      <c r="F114" s="66"/>
    </row>
    <row r="115" spans="1:9" ht="18.600000000000001" customHeight="1" x14ac:dyDescent="0.25">
      <c r="A115" s="164" t="s">
        <v>268</v>
      </c>
      <c r="B115" s="67"/>
      <c r="C115" s="53" t="s">
        <v>201</v>
      </c>
      <c r="D115" s="28">
        <f>SUM(D116:D117)</f>
        <v>7138254.3599999994</v>
      </c>
      <c r="E115" s="28">
        <f>SUM(E116:E117)</f>
        <v>6414499.25</v>
      </c>
      <c r="F115" s="86">
        <f>E115/D115</f>
        <v>0.89860894926137103</v>
      </c>
    </row>
    <row r="116" spans="1:9" ht="16.95" customHeight="1" x14ac:dyDescent="0.25">
      <c r="A116" s="164"/>
      <c r="B116" s="67"/>
      <c r="C116" s="53" t="s">
        <v>198</v>
      </c>
      <c r="D116" s="28">
        <f>SUM(D123:D127)+D132</f>
        <v>5162110</v>
      </c>
      <c r="E116" s="28">
        <f>SUM(E123:E127)+E132</f>
        <v>5071354.5</v>
      </c>
      <c r="F116" s="86">
        <f t="shared" ref="F116:F117" si="4">E116/D116</f>
        <v>0.98241891397122494</v>
      </c>
    </row>
    <row r="117" spans="1:9" ht="16.95" customHeight="1" x14ac:dyDescent="0.25">
      <c r="A117" s="164"/>
      <c r="B117" s="67"/>
      <c r="C117" s="53" t="s">
        <v>196</v>
      </c>
      <c r="D117" s="28">
        <f>SUM(D119:D122,D129:D131)</f>
        <v>1976144.3599999999</v>
      </c>
      <c r="E117" s="28">
        <f>SUM(E119:E122,E129:E131)</f>
        <v>1343144.75</v>
      </c>
      <c r="F117" s="86">
        <f t="shared" si="4"/>
        <v>0.67967946936832091</v>
      </c>
    </row>
    <row r="118" spans="1:9" ht="15.6" customHeight="1" x14ac:dyDescent="0.25">
      <c r="A118" s="30" t="s">
        <v>199</v>
      </c>
      <c r="B118" s="31"/>
      <c r="C118" s="32" t="s">
        <v>200</v>
      </c>
      <c r="D118" s="61">
        <f>SUM(D119:D127)</f>
        <v>7135086.3599999994</v>
      </c>
      <c r="E118" s="61">
        <f>SUM(E119:E127)</f>
        <v>6414499.25</v>
      </c>
      <c r="F118" s="78">
        <f>E118/D118</f>
        <v>0.899007934362269</v>
      </c>
    </row>
    <row r="119" spans="1:9" ht="27" customHeight="1" x14ac:dyDescent="0.25">
      <c r="A119" s="50" t="s">
        <v>83</v>
      </c>
      <c r="B119" s="55" t="s">
        <v>196</v>
      </c>
      <c r="C119" s="64" t="s">
        <v>84</v>
      </c>
      <c r="D119" s="136">
        <v>221002</v>
      </c>
      <c r="E119" s="136">
        <v>6014</v>
      </c>
      <c r="F119" s="22"/>
    </row>
    <row r="120" spans="1:9" ht="27" customHeight="1" x14ac:dyDescent="0.25">
      <c r="A120" s="50" t="s">
        <v>83</v>
      </c>
      <c r="B120" s="55" t="s">
        <v>196</v>
      </c>
      <c r="C120" s="64" t="s">
        <v>215</v>
      </c>
      <c r="D120" s="136">
        <v>1170570.6599999999</v>
      </c>
      <c r="E120" s="136">
        <v>1035385</v>
      </c>
      <c r="F120" s="22"/>
    </row>
    <row r="121" spans="1:9" ht="39.6" customHeight="1" x14ac:dyDescent="0.25">
      <c r="A121" s="50" t="s">
        <v>233</v>
      </c>
      <c r="B121" s="55" t="s">
        <v>196</v>
      </c>
      <c r="C121" s="64" t="s">
        <v>239</v>
      </c>
      <c r="D121" s="136">
        <v>98088.7</v>
      </c>
      <c r="E121" s="136">
        <v>2232</v>
      </c>
      <c r="F121" s="22"/>
      <c r="G121" s="15"/>
      <c r="H121" s="15"/>
      <c r="I121" s="15"/>
    </row>
    <row r="122" spans="1:9" ht="52.8" x14ac:dyDescent="0.25">
      <c r="A122" s="50" t="s">
        <v>217</v>
      </c>
      <c r="B122" s="55" t="s">
        <v>196</v>
      </c>
      <c r="C122" s="64" t="s">
        <v>216</v>
      </c>
      <c r="D122" s="136">
        <v>483315</v>
      </c>
      <c r="E122" s="136">
        <v>299513.75</v>
      </c>
      <c r="F122" s="22"/>
    </row>
    <row r="123" spans="1:9" ht="39.6" x14ac:dyDescent="0.25">
      <c r="A123" s="40" t="s">
        <v>85</v>
      </c>
      <c r="B123" s="41" t="s">
        <v>198</v>
      </c>
      <c r="C123" s="42" t="s">
        <v>86</v>
      </c>
      <c r="D123" s="136">
        <v>621918</v>
      </c>
      <c r="E123" s="136">
        <v>621862.5</v>
      </c>
      <c r="F123" s="22"/>
    </row>
    <row r="124" spans="1:9" ht="52.8" x14ac:dyDescent="0.25">
      <c r="A124" s="40" t="s">
        <v>87</v>
      </c>
      <c r="B124" s="41" t="s">
        <v>198</v>
      </c>
      <c r="C124" s="42" t="s">
        <v>88</v>
      </c>
      <c r="D124" s="136">
        <v>1933257</v>
      </c>
      <c r="E124" s="136">
        <v>1933257</v>
      </c>
      <c r="F124" s="22"/>
    </row>
    <row r="125" spans="1:9" ht="52.8" x14ac:dyDescent="0.25">
      <c r="A125" s="40" t="s">
        <v>89</v>
      </c>
      <c r="B125" s="41" t="s">
        <v>198</v>
      </c>
      <c r="C125" s="42" t="s">
        <v>90</v>
      </c>
      <c r="D125" s="136">
        <v>2159000</v>
      </c>
      <c r="E125" s="136">
        <v>2150975</v>
      </c>
      <c r="F125" s="22"/>
    </row>
    <row r="126" spans="1:9" ht="39.6" x14ac:dyDescent="0.25">
      <c r="A126" s="40" t="s">
        <v>91</v>
      </c>
      <c r="B126" s="41" t="s">
        <v>198</v>
      </c>
      <c r="C126" s="42" t="s">
        <v>92</v>
      </c>
      <c r="D126" s="136">
        <v>386555</v>
      </c>
      <c r="E126" s="136">
        <v>303880</v>
      </c>
      <c r="F126" s="22"/>
    </row>
    <row r="127" spans="1:9" ht="28.95" customHeight="1" x14ac:dyDescent="0.25">
      <c r="A127" s="37" t="s">
        <v>93</v>
      </c>
      <c r="B127" s="35" t="s">
        <v>198</v>
      </c>
      <c r="C127" s="112" t="s">
        <v>94</v>
      </c>
      <c r="D127" s="136">
        <v>61380</v>
      </c>
      <c r="E127" s="136">
        <v>61380</v>
      </c>
      <c r="F127" s="22"/>
    </row>
    <row r="128" spans="1:9" ht="15.6" customHeight="1" x14ac:dyDescent="0.25">
      <c r="A128" s="44" t="s">
        <v>202</v>
      </c>
      <c r="B128" s="45"/>
      <c r="C128" s="46">
        <v>242</v>
      </c>
      <c r="D128" s="152">
        <f>SUM(D129:D132)</f>
        <v>3168</v>
      </c>
      <c r="E128" s="152">
        <f>SUM(E129:E132)</f>
        <v>0</v>
      </c>
      <c r="F128" s="78">
        <f>E128/D128</f>
        <v>0</v>
      </c>
    </row>
    <row r="129" spans="1:6" ht="24.6" customHeight="1" x14ac:dyDescent="0.25">
      <c r="A129" s="50" t="s">
        <v>83</v>
      </c>
      <c r="B129" s="55" t="s">
        <v>196</v>
      </c>
      <c r="C129" s="64" t="s">
        <v>84</v>
      </c>
      <c r="D129" s="136">
        <v>3168</v>
      </c>
      <c r="E129" s="136">
        <v>0</v>
      </c>
      <c r="F129" s="22"/>
    </row>
    <row r="130" spans="1:6" ht="40.200000000000003" customHeight="1" x14ac:dyDescent="0.25">
      <c r="A130" s="50" t="s">
        <v>233</v>
      </c>
      <c r="B130" s="55" t="s">
        <v>196</v>
      </c>
      <c r="C130" s="64" t="s">
        <v>239</v>
      </c>
      <c r="D130" s="80">
        <v>0</v>
      </c>
      <c r="E130" s="80">
        <v>0</v>
      </c>
      <c r="F130" s="22"/>
    </row>
    <row r="131" spans="1:6" ht="27" customHeight="1" x14ac:dyDescent="0.25">
      <c r="A131" s="50" t="s">
        <v>83</v>
      </c>
      <c r="B131" s="55" t="s">
        <v>196</v>
      </c>
      <c r="C131" s="64" t="s">
        <v>215</v>
      </c>
      <c r="D131" s="80">
        <v>0</v>
      </c>
      <c r="E131" s="80">
        <v>0</v>
      </c>
      <c r="F131" s="22"/>
    </row>
    <row r="132" spans="1:6" ht="39" customHeight="1" x14ac:dyDescent="0.25">
      <c r="A132" s="40" t="s">
        <v>85</v>
      </c>
      <c r="B132" s="41" t="s">
        <v>198</v>
      </c>
      <c r="C132" s="42" t="s">
        <v>86</v>
      </c>
      <c r="D132" s="80">
        <v>0</v>
      </c>
      <c r="E132" s="80">
        <v>0</v>
      </c>
      <c r="F132" s="22"/>
    </row>
    <row r="133" spans="1:6" ht="15" customHeight="1" x14ac:dyDescent="0.25">
      <c r="A133" s="166" t="s">
        <v>95</v>
      </c>
      <c r="B133" s="68"/>
      <c r="C133" s="68" t="s">
        <v>201</v>
      </c>
      <c r="D133" s="28">
        <f>D134</f>
        <v>1247390</v>
      </c>
      <c r="E133" s="28">
        <f>E134</f>
        <v>1186047</v>
      </c>
      <c r="F133" s="86">
        <f>E133/D133</f>
        <v>0.95082291825331289</v>
      </c>
    </row>
    <row r="134" spans="1:6" ht="15" customHeight="1" x14ac:dyDescent="0.25">
      <c r="A134" s="166"/>
      <c r="B134" s="68"/>
      <c r="C134" s="68" t="s">
        <v>196</v>
      </c>
      <c r="D134" s="28">
        <f>SUM(D136:D138,D140,D141,D142,D143,D145,D147)</f>
        <v>1247390</v>
      </c>
      <c r="E134" s="28">
        <f>SUM(E136:E138,E140,E141,E142,E143,E145,E147)</f>
        <v>1186047</v>
      </c>
      <c r="F134" s="86">
        <f>E134/D134</f>
        <v>0.95082291825331289</v>
      </c>
    </row>
    <row r="135" spans="1:6" ht="15" customHeight="1" x14ac:dyDescent="0.25">
      <c r="A135" s="30" t="s">
        <v>199</v>
      </c>
      <c r="B135" s="31"/>
      <c r="C135" s="32" t="s">
        <v>200</v>
      </c>
      <c r="D135" s="61">
        <f>SUM(D136:D138)</f>
        <v>422683</v>
      </c>
      <c r="E135" s="61">
        <f>SUM(E136:E138)</f>
        <v>410683</v>
      </c>
      <c r="F135" s="78">
        <f>E135/D135</f>
        <v>0.97160992990018524</v>
      </c>
    </row>
    <row r="136" spans="1:6" ht="41.4" customHeight="1" x14ac:dyDescent="0.25">
      <c r="A136" s="138" t="s">
        <v>96</v>
      </c>
      <c r="B136" s="55" t="s">
        <v>196</v>
      </c>
      <c r="C136" s="69" t="s">
        <v>97</v>
      </c>
      <c r="D136" s="139">
        <v>0</v>
      </c>
      <c r="E136" s="139">
        <v>0</v>
      </c>
      <c r="F136" s="78"/>
    </row>
    <row r="137" spans="1:6" ht="40.950000000000003" customHeight="1" x14ac:dyDescent="0.25">
      <c r="A137" s="50" t="s">
        <v>96</v>
      </c>
      <c r="B137" s="55" t="s">
        <v>196</v>
      </c>
      <c r="C137" s="69" t="s">
        <v>98</v>
      </c>
      <c r="D137" s="115">
        <v>12000</v>
      </c>
      <c r="E137" s="136">
        <v>0</v>
      </c>
      <c r="F137" s="22"/>
    </row>
    <row r="138" spans="1:6" ht="40.950000000000003" customHeight="1" x14ac:dyDescent="0.25">
      <c r="A138" s="50" t="s">
        <v>96</v>
      </c>
      <c r="B138" s="55" t="s">
        <v>196</v>
      </c>
      <c r="C138" s="69" t="s">
        <v>238</v>
      </c>
      <c r="D138" s="115">
        <v>410683</v>
      </c>
      <c r="E138" s="136">
        <v>410683</v>
      </c>
      <c r="F138" s="22"/>
    </row>
    <row r="139" spans="1:6" ht="19.2" customHeight="1" x14ac:dyDescent="0.25">
      <c r="A139" s="70" t="s">
        <v>203</v>
      </c>
      <c r="B139" s="71"/>
      <c r="C139" s="72">
        <v>206</v>
      </c>
      <c r="D139" s="61">
        <f>D140+D141+D142+D143</f>
        <v>518218</v>
      </c>
      <c r="E139" s="61">
        <f>E140+E141+E142+E143</f>
        <v>518218</v>
      </c>
      <c r="F139" s="78">
        <f>E139/D139</f>
        <v>1</v>
      </c>
    </row>
    <row r="140" spans="1:6" ht="38.4" customHeight="1" x14ac:dyDescent="0.25">
      <c r="A140" s="50" t="s">
        <v>96</v>
      </c>
      <c r="B140" s="55" t="s">
        <v>196</v>
      </c>
      <c r="C140" s="69" t="s">
        <v>97</v>
      </c>
      <c r="D140" s="136">
        <v>0</v>
      </c>
      <c r="E140" s="136">
        <v>0</v>
      </c>
      <c r="F140" s="22"/>
    </row>
    <row r="141" spans="1:6" ht="38.4" customHeight="1" x14ac:dyDescent="0.25">
      <c r="A141" s="50" t="s">
        <v>96</v>
      </c>
      <c r="B141" s="55" t="s">
        <v>196</v>
      </c>
      <c r="C141" s="69" t="s">
        <v>267</v>
      </c>
      <c r="D141" s="136">
        <v>0</v>
      </c>
      <c r="E141" s="136">
        <v>0</v>
      </c>
      <c r="F141" s="22"/>
    </row>
    <row r="142" spans="1:6" ht="38.4" customHeight="1" x14ac:dyDescent="0.25">
      <c r="A142" s="50" t="s">
        <v>96</v>
      </c>
      <c r="B142" s="55" t="s">
        <v>196</v>
      </c>
      <c r="C142" s="69" t="s">
        <v>98</v>
      </c>
      <c r="D142" s="136">
        <v>0</v>
      </c>
      <c r="E142" s="136">
        <v>0</v>
      </c>
      <c r="F142" s="22"/>
    </row>
    <row r="143" spans="1:6" ht="38.4" customHeight="1" x14ac:dyDescent="0.25">
      <c r="A143" s="50" t="s">
        <v>96</v>
      </c>
      <c r="B143" s="55" t="s">
        <v>196</v>
      </c>
      <c r="C143" s="69" t="s">
        <v>238</v>
      </c>
      <c r="D143" s="136">
        <v>518218</v>
      </c>
      <c r="E143" s="136">
        <v>518218</v>
      </c>
      <c r="F143" s="22"/>
    </row>
    <row r="144" spans="1:6" ht="17.399999999999999" customHeight="1" x14ac:dyDescent="0.25">
      <c r="A144" s="76" t="s">
        <v>205</v>
      </c>
      <c r="B144" s="77"/>
      <c r="C144" s="60" t="s">
        <v>206</v>
      </c>
      <c r="D144" s="152">
        <f>D145</f>
        <v>300489</v>
      </c>
      <c r="E144" s="152">
        <f>E145</f>
        <v>257146</v>
      </c>
      <c r="F144" s="78">
        <f>E144/D144</f>
        <v>0.85575844706461801</v>
      </c>
    </row>
    <row r="145" spans="1:9" ht="38.4" customHeight="1" x14ac:dyDescent="0.25">
      <c r="A145" s="50" t="s">
        <v>96</v>
      </c>
      <c r="B145" s="55" t="s">
        <v>196</v>
      </c>
      <c r="C145" s="69" t="s">
        <v>97</v>
      </c>
      <c r="D145" s="136">
        <v>300489</v>
      </c>
      <c r="E145" s="136">
        <v>257146</v>
      </c>
      <c r="F145" s="22"/>
    </row>
    <row r="146" spans="1:9" ht="19.95" customHeight="1" x14ac:dyDescent="0.3">
      <c r="A146" s="44" t="s">
        <v>202</v>
      </c>
      <c r="B146" s="45"/>
      <c r="C146" s="46">
        <v>242</v>
      </c>
      <c r="D146" s="140">
        <f>D147</f>
        <v>6000</v>
      </c>
      <c r="E146" s="140">
        <f>E147</f>
        <v>0</v>
      </c>
      <c r="F146" s="78">
        <f>E146/D146</f>
        <v>0</v>
      </c>
    </row>
    <row r="147" spans="1:9" ht="43.95" customHeight="1" x14ac:dyDescent="0.25">
      <c r="A147" s="50" t="s">
        <v>96</v>
      </c>
      <c r="B147" s="55" t="s">
        <v>196</v>
      </c>
      <c r="C147" s="69" t="s">
        <v>98</v>
      </c>
      <c r="D147" s="136">
        <v>6000</v>
      </c>
      <c r="E147" s="136">
        <v>0</v>
      </c>
      <c r="F147" s="22"/>
    </row>
    <row r="148" spans="1:9" ht="20.399999999999999" customHeight="1" x14ac:dyDescent="0.25">
      <c r="A148" s="163" t="s">
        <v>269</v>
      </c>
      <c r="B148" s="73"/>
      <c r="C148" s="53" t="s">
        <v>201</v>
      </c>
      <c r="D148" s="28">
        <f>D150+D149</f>
        <v>475155</v>
      </c>
      <c r="E148" s="28">
        <f>E150+E149</f>
        <v>475155</v>
      </c>
      <c r="F148" s="86">
        <f>E148/D148</f>
        <v>1</v>
      </c>
    </row>
    <row r="149" spans="1:9" ht="20.399999999999999" customHeight="1" x14ac:dyDescent="0.25">
      <c r="A149" s="163"/>
      <c r="B149" s="73"/>
      <c r="C149" s="53" t="s">
        <v>198</v>
      </c>
      <c r="D149" s="28">
        <f>D153</f>
        <v>325155</v>
      </c>
      <c r="E149" s="28">
        <f>E153</f>
        <v>325155</v>
      </c>
      <c r="F149" s="86"/>
    </row>
    <row r="150" spans="1:9" ht="20.399999999999999" customHeight="1" x14ac:dyDescent="0.25">
      <c r="A150" s="163"/>
      <c r="B150" s="73"/>
      <c r="C150" s="53" t="s">
        <v>196</v>
      </c>
      <c r="D150" s="28">
        <f>D152</f>
        <v>150000</v>
      </c>
      <c r="E150" s="28">
        <f>E152</f>
        <v>150000</v>
      </c>
      <c r="F150" s="86">
        <f>E150/D150</f>
        <v>1</v>
      </c>
    </row>
    <row r="151" spans="1:9" x14ac:dyDescent="0.25">
      <c r="A151" s="74" t="s">
        <v>203</v>
      </c>
      <c r="B151" s="75"/>
      <c r="C151" s="60" t="s">
        <v>204</v>
      </c>
      <c r="D151" s="61">
        <f>SUM(D152:D153)</f>
        <v>475155</v>
      </c>
      <c r="E151" s="61">
        <f>SUM(E152:E153)</f>
        <v>475155</v>
      </c>
      <c r="F151" s="78">
        <f>E151/D151</f>
        <v>1</v>
      </c>
    </row>
    <row r="152" spans="1:9" ht="16.95" customHeight="1" x14ac:dyDescent="0.25">
      <c r="A152" s="50" t="s">
        <v>195</v>
      </c>
      <c r="B152" s="55" t="s">
        <v>196</v>
      </c>
      <c r="C152" s="69" t="s">
        <v>99</v>
      </c>
      <c r="D152" s="136">
        <v>150000</v>
      </c>
      <c r="E152" s="136">
        <v>150000</v>
      </c>
      <c r="F152" s="22"/>
    </row>
    <row r="153" spans="1:9" ht="30" customHeight="1" x14ac:dyDescent="0.25">
      <c r="A153" s="134" t="s">
        <v>249</v>
      </c>
      <c r="B153" s="55" t="s">
        <v>198</v>
      </c>
      <c r="C153" s="69" t="s">
        <v>248</v>
      </c>
      <c r="D153" s="136">
        <v>325155</v>
      </c>
      <c r="E153" s="136">
        <v>325155</v>
      </c>
      <c r="F153" s="22"/>
    </row>
    <row r="154" spans="1:9" ht="16.2" customHeight="1" x14ac:dyDescent="0.25">
      <c r="A154" s="155" t="s">
        <v>272</v>
      </c>
      <c r="B154" s="56"/>
      <c r="C154" s="24" t="s">
        <v>201</v>
      </c>
      <c r="D154" s="25">
        <f>D158+D163+D171</f>
        <v>5117430.5600000005</v>
      </c>
      <c r="E154" s="25">
        <f>E158+E163+E171</f>
        <v>4908497.5600000005</v>
      </c>
      <c r="F154" s="106">
        <f>E154/D154</f>
        <v>0.95917228430355095</v>
      </c>
    </row>
    <row r="155" spans="1:9" ht="26.4" customHeight="1" x14ac:dyDescent="0.25">
      <c r="A155" s="156"/>
      <c r="B155" s="56"/>
      <c r="C155" s="24" t="s">
        <v>196</v>
      </c>
      <c r="D155" s="25">
        <f>D160+D166+D173</f>
        <v>3515902.04</v>
      </c>
      <c r="E155" s="25">
        <f>E160+E166+E173</f>
        <v>3364091.92</v>
      </c>
      <c r="F155" s="106">
        <f>E155/D155</f>
        <v>0.95682185730066582</v>
      </c>
    </row>
    <row r="156" spans="1:9" ht="26.4" customHeight="1" x14ac:dyDescent="0.25">
      <c r="A156" s="156"/>
      <c r="B156" s="56"/>
      <c r="C156" s="24" t="s">
        <v>198</v>
      </c>
      <c r="D156" s="25">
        <f>D165+D172</f>
        <v>1088890.52</v>
      </c>
      <c r="E156" s="25">
        <f>E165+E172</f>
        <v>1056375.24</v>
      </c>
      <c r="F156" s="106">
        <f>E156/D156</f>
        <v>0.97013907330187787</v>
      </c>
    </row>
    <row r="157" spans="1:9" ht="26.4" customHeight="1" x14ac:dyDescent="0.25">
      <c r="A157" s="157"/>
      <c r="B157" s="56"/>
      <c r="C157" s="24" t="s">
        <v>197</v>
      </c>
      <c r="D157" s="25">
        <f>D164</f>
        <v>512638</v>
      </c>
      <c r="E157" s="25">
        <f>E164</f>
        <v>488030.4</v>
      </c>
      <c r="F157" s="106">
        <f>E157/D157</f>
        <v>0.95199809612241004</v>
      </c>
    </row>
    <row r="158" spans="1:9" ht="26.4" customHeight="1" x14ac:dyDescent="0.25">
      <c r="A158" s="164" t="s">
        <v>273</v>
      </c>
      <c r="B158" s="67"/>
      <c r="C158" s="53" t="s">
        <v>201</v>
      </c>
      <c r="D158" s="28">
        <f>D159+D160</f>
        <v>2444891</v>
      </c>
      <c r="E158" s="28">
        <f>E159+E160</f>
        <v>2444891</v>
      </c>
      <c r="F158" s="86">
        <f>E158/D158</f>
        <v>1</v>
      </c>
    </row>
    <row r="159" spans="1:9" ht="30.6" customHeight="1" x14ac:dyDescent="0.25">
      <c r="A159" s="164"/>
      <c r="B159" s="67"/>
      <c r="C159" s="53" t="s">
        <v>198</v>
      </c>
      <c r="D159" s="28">
        <v>0</v>
      </c>
      <c r="E159" s="28">
        <v>0</v>
      </c>
      <c r="F159" s="28">
        <v>0</v>
      </c>
    </row>
    <row r="160" spans="1:9" ht="14.4" customHeight="1" x14ac:dyDescent="0.3">
      <c r="A160" s="164"/>
      <c r="B160" s="67"/>
      <c r="C160" s="53" t="s">
        <v>196</v>
      </c>
      <c r="D160" s="28">
        <f>D162</f>
        <v>2444891</v>
      </c>
      <c r="E160" s="28">
        <f>E162</f>
        <v>2444891</v>
      </c>
      <c r="F160" s="86">
        <f>E160/D160</f>
        <v>1</v>
      </c>
      <c r="G160" s="15"/>
      <c r="H160" s="15"/>
      <c r="I160" s="16"/>
    </row>
    <row r="161" spans="1:7" ht="22.95" customHeight="1" x14ac:dyDescent="0.25">
      <c r="A161" s="76" t="s">
        <v>205</v>
      </c>
      <c r="B161" s="77"/>
      <c r="C161" s="60" t="s">
        <v>206</v>
      </c>
      <c r="D161" s="61">
        <f>D162</f>
        <v>2444891</v>
      </c>
      <c r="E161" s="61">
        <f>E162</f>
        <v>2444891</v>
      </c>
      <c r="F161" s="78">
        <f>E161/D161</f>
        <v>1</v>
      </c>
    </row>
    <row r="162" spans="1:7" ht="29.4" customHeight="1" x14ac:dyDescent="0.25">
      <c r="A162" s="65" t="s">
        <v>304</v>
      </c>
      <c r="B162" s="62" t="s">
        <v>196</v>
      </c>
      <c r="C162" s="64" t="s">
        <v>305</v>
      </c>
      <c r="D162" s="80">
        <v>2444891</v>
      </c>
      <c r="E162" s="136">
        <v>2444891</v>
      </c>
      <c r="F162" s="22"/>
    </row>
    <row r="163" spans="1:7" ht="21" customHeight="1" x14ac:dyDescent="0.25">
      <c r="A163" s="164" t="s">
        <v>100</v>
      </c>
      <c r="B163" s="67"/>
      <c r="C163" s="53" t="s">
        <v>201</v>
      </c>
      <c r="D163" s="28">
        <f>SUM(D164:D166)</f>
        <v>1986667</v>
      </c>
      <c r="E163" s="28">
        <f>SUM(E164:E166)</f>
        <v>1777734</v>
      </c>
      <c r="F163" s="86">
        <f>E163/D163</f>
        <v>0.89483240019590604</v>
      </c>
    </row>
    <row r="164" spans="1:7" ht="21" customHeight="1" x14ac:dyDescent="0.25">
      <c r="A164" s="164"/>
      <c r="B164" s="67"/>
      <c r="C164" s="53" t="s">
        <v>197</v>
      </c>
      <c r="D164" s="28">
        <f>D170</f>
        <v>512638</v>
      </c>
      <c r="E164" s="28">
        <f>E170</f>
        <v>488030.4</v>
      </c>
      <c r="F164" s="86">
        <f>E164/D164</f>
        <v>0.95199809612241004</v>
      </c>
    </row>
    <row r="165" spans="1:7" ht="21" customHeight="1" x14ac:dyDescent="0.25">
      <c r="A165" s="164"/>
      <c r="B165" s="67"/>
      <c r="C165" s="53" t="s">
        <v>198</v>
      </c>
      <c r="D165" s="28">
        <f>D169</f>
        <v>677367</v>
      </c>
      <c r="E165" s="28">
        <f>E169</f>
        <v>644851.72</v>
      </c>
      <c r="F165" s="86">
        <f>E165/D165</f>
        <v>0.95199754342918974</v>
      </c>
    </row>
    <row r="166" spans="1:7" ht="30.6" customHeight="1" x14ac:dyDescent="0.25">
      <c r="A166" s="164"/>
      <c r="B166" s="67"/>
      <c r="C166" s="53" t="s">
        <v>196</v>
      </c>
      <c r="D166" s="28">
        <f>D168</f>
        <v>796662</v>
      </c>
      <c r="E166" s="28">
        <f>E168</f>
        <v>644851.88</v>
      </c>
      <c r="F166" s="86">
        <f>E166/D166</f>
        <v>0.80944224777885732</v>
      </c>
    </row>
    <row r="167" spans="1:7" ht="13.2" customHeight="1" x14ac:dyDescent="0.25">
      <c r="A167" s="76" t="s">
        <v>205</v>
      </c>
      <c r="B167" s="77"/>
      <c r="C167" s="60" t="s">
        <v>206</v>
      </c>
      <c r="D167" s="61">
        <f>SUM(D168:D170)</f>
        <v>1986667</v>
      </c>
      <c r="E167" s="61">
        <f>SUM(E168:E170)</f>
        <v>1777734</v>
      </c>
      <c r="F167" s="78">
        <f>E167/D167</f>
        <v>0.89483240019590604</v>
      </c>
    </row>
    <row r="168" spans="1:7" ht="14.4" x14ac:dyDescent="0.25">
      <c r="A168" s="50" t="s">
        <v>101</v>
      </c>
      <c r="B168" s="55" t="s">
        <v>196</v>
      </c>
      <c r="C168" s="64" t="s">
        <v>342</v>
      </c>
      <c r="D168" s="136">
        <v>796662</v>
      </c>
      <c r="E168" s="136">
        <v>644851.88</v>
      </c>
      <c r="F168" s="22"/>
    </row>
    <row r="169" spans="1:7" ht="39.6" x14ac:dyDescent="0.25">
      <c r="A169" s="50" t="s">
        <v>319</v>
      </c>
      <c r="B169" s="55" t="s">
        <v>198</v>
      </c>
      <c r="C169" s="64" t="s">
        <v>342</v>
      </c>
      <c r="D169" s="136">
        <v>677367</v>
      </c>
      <c r="E169" s="136">
        <v>644851.72</v>
      </c>
      <c r="F169" s="22"/>
    </row>
    <row r="170" spans="1:7" ht="39.6" customHeight="1" x14ac:dyDescent="0.25">
      <c r="A170" s="50" t="s">
        <v>319</v>
      </c>
      <c r="B170" s="131" t="s">
        <v>197</v>
      </c>
      <c r="C170" s="64" t="s">
        <v>342</v>
      </c>
      <c r="D170" s="132">
        <v>512638</v>
      </c>
      <c r="E170" s="115">
        <v>488030.4</v>
      </c>
      <c r="F170" s="13"/>
    </row>
    <row r="171" spans="1:7" ht="25.2" customHeight="1" x14ac:dyDescent="0.25">
      <c r="A171" s="164" t="s">
        <v>102</v>
      </c>
      <c r="B171" s="67"/>
      <c r="C171" s="53" t="s">
        <v>201</v>
      </c>
      <c r="D171" s="126">
        <f>SUM(D172:D173)</f>
        <v>685872.56</v>
      </c>
      <c r="E171" s="126">
        <f>SUM(E172:E173)</f>
        <v>685872.56</v>
      </c>
      <c r="F171" s="86">
        <f>E171/D171</f>
        <v>1</v>
      </c>
    </row>
    <row r="172" spans="1:7" ht="24.6" customHeight="1" x14ac:dyDescent="0.25">
      <c r="A172" s="164"/>
      <c r="B172" s="67"/>
      <c r="C172" s="53" t="s">
        <v>198</v>
      </c>
      <c r="D172" s="28">
        <f>D176</f>
        <v>411523.52</v>
      </c>
      <c r="E172" s="28">
        <f>E176</f>
        <v>411523.52</v>
      </c>
      <c r="F172" s="86">
        <f>E172/D172</f>
        <v>1</v>
      </c>
    </row>
    <row r="173" spans="1:7" ht="23.4" customHeight="1" x14ac:dyDescent="0.25">
      <c r="A173" s="164"/>
      <c r="B173" s="67"/>
      <c r="C173" s="53" t="s">
        <v>196</v>
      </c>
      <c r="D173" s="28">
        <f>D175</f>
        <v>274349.03999999998</v>
      </c>
      <c r="E173" s="28">
        <f>E175</f>
        <v>274349.03999999998</v>
      </c>
      <c r="F173" s="86">
        <f>E173/D173</f>
        <v>1</v>
      </c>
    </row>
    <row r="174" spans="1:7" ht="15" customHeight="1" x14ac:dyDescent="0.25">
      <c r="A174" s="76" t="s">
        <v>205</v>
      </c>
      <c r="B174" s="77"/>
      <c r="C174" s="60" t="s">
        <v>206</v>
      </c>
      <c r="D174" s="61">
        <f>SUM(D175:D176)</f>
        <v>685872.56</v>
      </c>
      <c r="E174" s="61">
        <f>SUM(E175:E176)</f>
        <v>685872.56</v>
      </c>
      <c r="F174" s="78">
        <f>E174/D174</f>
        <v>1</v>
      </c>
    </row>
    <row r="175" spans="1:7" ht="26.4" x14ac:dyDescent="0.25">
      <c r="A175" s="50" t="s">
        <v>103</v>
      </c>
      <c r="B175" s="55" t="s">
        <v>196</v>
      </c>
      <c r="C175" s="64" t="s">
        <v>104</v>
      </c>
      <c r="D175" s="136">
        <v>274349.03999999998</v>
      </c>
      <c r="E175" s="136">
        <v>274349.03999999998</v>
      </c>
      <c r="F175" s="22"/>
    </row>
    <row r="176" spans="1:7" ht="52.2" customHeight="1" x14ac:dyDescent="0.25">
      <c r="A176" s="50" t="s">
        <v>244</v>
      </c>
      <c r="B176" s="55" t="s">
        <v>198</v>
      </c>
      <c r="C176" s="64" t="s">
        <v>236</v>
      </c>
      <c r="D176" s="136">
        <v>411523.52</v>
      </c>
      <c r="E176" s="136">
        <v>411523.52</v>
      </c>
      <c r="F176" s="22"/>
      <c r="G176" s="14"/>
    </row>
    <row r="177" spans="1:6" ht="20.399999999999999" customHeight="1" x14ac:dyDescent="0.25">
      <c r="A177" s="167" t="s">
        <v>290</v>
      </c>
      <c r="B177" s="81"/>
      <c r="C177" s="82" t="s">
        <v>201</v>
      </c>
      <c r="D177" s="25">
        <f>SUM(D180,D192,D204,D216)</f>
        <v>3380222.37</v>
      </c>
      <c r="E177" s="25">
        <f>SUM(E180,E192,E204,E216)</f>
        <v>744972.55</v>
      </c>
      <c r="F177" s="106">
        <f t="shared" ref="F177:F182" si="5">E177/D177</f>
        <v>0.22039158033262765</v>
      </c>
    </row>
    <row r="178" spans="1:6" ht="17.399999999999999" customHeight="1" x14ac:dyDescent="0.25">
      <c r="A178" s="167"/>
      <c r="B178" s="81"/>
      <c r="C178" s="82" t="s">
        <v>198</v>
      </c>
      <c r="D178" s="25">
        <f>D206</f>
        <v>90948</v>
      </c>
      <c r="E178" s="25">
        <f>E206</f>
        <v>90748.46</v>
      </c>
      <c r="F178" s="106">
        <f t="shared" si="5"/>
        <v>0.99780599903241418</v>
      </c>
    </row>
    <row r="179" spans="1:6" ht="16.2" customHeight="1" x14ac:dyDescent="0.25">
      <c r="A179" s="167"/>
      <c r="B179" s="81"/>
      <c r="C179" s="82" t="s">
        <v>196</v>
      </c>
      <c r="D179" s="25">
        <f>D181+D193+D205+D217</f>
        <v>3289274.37</v>
      </c>
      <c r="E179" s="25">
        <f>E181+E193+E205+E217</f>
        <v>654224.09</v>
      </c>
      <c r="F179" s="106">
        <f t="shared" si="5"/>
        <v>0.19889617478155219</v>
      </c>
    </row>
    <row r="180" spans="1:6" ht="16.95" customHeight="1" x14ac:dyDescent="0.25">
      <c r="A180" s="164" t="s">
        <v>105</v>
      </c>
      <c r="B180" s="83"/>
      <c r="C180" s="53" t="s">
        <v>201</v>
      </c>
      <c r="D180" s="28">
        <f>D181</f>
        <v>2650032.92</v>
      </c>
      <c r="E180" s="28">
        <f>E181</f>
        <v>571645.6</v>
      </c>
      <c r="F180" s="86">
        <f t="shared" si="5"/>
        <v>0.21571264103390836</v>
      </c>
    </row>
    <row r="181" spans="1:6" ht="17.399999999999999" customHeight="1" x14ac:dyDescent="0.25">
      <c r="A181" s="164"/>
      <c r="B181" s="83"/>
      <c r="C181" s="53" t="s">
        <v>196</v>
      </c>
      <c r="D181" s="28">
        <f>SUM(D183,D185,D186,D188,D189,D191)</f>
        <v>2650032.92</v>
      </c>
      <c r="E181" s="28">
        <f>SUM(E183,E185,E186,E188,E189,E191)</f>
        <v>571645.6</v>
      </c>
      <c r="F181" s="86">
        <f t="shared" si="5"/>
        <v>0.21571264103390836</v>
      </c>
    </row>
    <row r="182" spans="1:6" ht="15" customHeight="1" x14ac:dyDescent="0.25">
      <c r="A182" s="44" t="s">
        <v>202</v>
      </c>
      <c r="B182" s="45"/>
      <c r="C182" s="46">
        <v>242</v>
      </c>
      <c r="D182" s="61">
        <f>D183</f>
        <v>16000</v>
      </c>
      <c r="E182" s="61">
        <f>E183</f>
        <v>0</v>
      </c>
      <c r="F182" s="78">
        <f t="shared" si="5"/>
        <v>0</v>
      </c>
    </row>
    <row r="183" spans="1:6" ht="15.75" customHeight="1" x14ac:dyDescent="0.25">
      <c r="A183" s="50" t="s">
        <v>106</v>
      </c>
      <c r="B183" s="51" t="s">
        <v>196</v>
      </c>
      <c r="C183" s="69" t="s">
        <v>107</v>
      </c>
      <c r="D183" s="136">
        <v>16000</v>
      </c>
      <c r="E183" s="136">
        <v>0</v>
      </c>
      <c r="F183" s="22"/>
    </row>
    <row r="184" spans="1:6" ht="15.75" customHeight="1" x14ac:dyDescent="0.3">
      <c r="A184" s="30" t="s">
        <v>199</v>
      </c>
      <c r="B184" s="31"/>
      <c r="C184" s="32" t="s">
        <v>200</v>
      </c>
      <c r="D184" s="140">
        <f>D185+D186</f>
        <v>2367032.92</v>
      </c>
      <c r="E184" s="140">
        <f>E185+E186</f>
        <v>439645.6</v>
      </c>
      <c r="F184" s="78">
        <f>E184/D184</f>
        <v>0.18573700276209085</v>
      </c>
    </row>
    <row r="185" spans="1:6" ht="15.75" customHeight="1" x14ac:dyDescent="0.25">
      <c r="A185" s="50" t="s">
        <v>106</v>
      </c>
      <c r="B185" s="51" t="s">
        <v>196</v>
      </c>
      <c r="C185" s="69" t="s">
        <v>108</v>
      </c>
      <c r="D185" s="136">
        <v>694853.32</v>
      </c>
      <c r="E185" s="136">
        <v>27820</v>
      </c>
      <c r="F185" s="22"/>
    </row>
    <row r="186" spans="1:6" ht="15.75" customHeight="1" x14ac:dyDescent="0.25">
      <c r="A186" s="50" t="s">
        <v>106</v>
      </c>
      <c r="B186" s="51" t="s">
        <v>196</v>
      </c>
      <c r="C186" s="69" t="s">
        <v>250</v>
      </c>
      <c r="D186" s="136">
        <v>1672179.6</v>
      </c>
      <c r="E186" s="136">
        <v>411825.6</v>
      </c>
      <c r="F186" s="22"/>
    </row>
    <row r="187" spans="1:6" ht="15.75" customHeight="1" x14ac:dyDescent="0.3">
      <c r="A187" s="76" t="s">
        <v>205</v>
      </c>
      <c r="B187" s="77"/>
      <c r="C187" s="60" t="s">
        <v>206</v>
      </c>
      <c r="D187" s="140">
        <f>D188+D189</f>
        <v>267000</v>
      </c>
      <c r="E187" s="140">
        <f>E188+E189</f>
        <v>132000</v>
      </c>
      <c r="F187" s="78">
        <f>E187/D187</f>
        <v>0.4943820224719101</v>
      </c>
    </row>
    <row r="188" spans="1:6" ht="16.5" customHeight="1" x14ac:dyDescent="0.25">
      <c r="A188" s="50" t="s">
        <v>106</v>
      </c>
      <c r="B188" s="51" t="s">
        <v>196</v>
      </c>
      <c r="C188" s="69" t="s">
        <v>108</v>
      </c>
      <c r="D188" s="136">
        <v>264000</v>
      </c>
      <c r="E188" s="136">
        <v>132000</v>
      </c>
      <c r="F188" s="22"/>
    </row>
    <row r="189" spans="1:6" ht="16.5" customHeight="1" x14ac:dyDescent="0.25">
      <c r="A189" s="50" t="s">
        <v>106</v>
      </c>
      <c r="B189" s="51" t="s">
        <v>196</v>
      </c>
      <c r="C189" s="69" t="s">
        <v>109</v>
      </c>
      <c r="D189" s="136">
        <v>3000</v>
      </c>
      <c r="E189" s="136">
        <v>0</v>
      </c>
      <c r="F189" s="22"/>
    </row>
    <row r="190" spans="1:6" ht="16.5" customHeight="1" x14ac:dyDescent="0.3">
      <c r="A190" s="74" t="s">
        <v>203</v>
      </c>
      <c r="B190" s="75"/>
      <c r="C190" s="60" t="s">
        <v>204</v>
      </c>
      <c r="D190" s="105">
        <f>D191</f>
        <v>0</v>
      </c>
      <c r="E190" s="105">
        <f>E191</f>
        <v>0</v>
      </c>
      <c r="F190" s="78" t="e">
        <f>E190/D190</f>
        <v>#DIV/0!</v>
      </c>
    </row>
    <row r="191" spans="1:6" ht="19.5" customHeight="1" x14ac:dyDescent="0.25">
      <c r="A191" s="50" t="s">
        <v>106</v>
      </c>
      <c r="B191" s="51" t="s">
        <v>196</v>
      </c>
      <c r="C191" s="69" t="s">
        <v>109</v>
      </c>
      <c r="D191" s="80">
        <v>0</v>
      </c>
      <c r="E191" s="80">
        <v>0</v>
      </c>
      <c r="F191" s="22"/>
    </row>
    <row r="192" spans="1:6" ht="22.2" customHeight="1" x14ac:dyDescent="0.25">
      <c r="A192" s="164" t="s">
        <v>291</v>
      </c>
      <c r="B192" s="83"/>
      <c r="C192" s="53" t="s">
        <v>201</v>
      </c>
      <c r="D192" s="28">
        <f>SUM(D193)</f>
        <v>393941.45</v>
      </c>
      <c r="E192" s="28">
        <f>SUM(E193)</f>
        <v>53484</v>
      </c>
      <c r="F192" s="108">
        <f>E192/D192</f>
        <v>0.13576636832706993</v>
      </c>
    </row>
    <row r="193" spans="1:6" ht="23.4" customHeight="1" x14ac:dyDescent="0.25">
      <c r="A193" s="164"/>
      <c r="B193" s="83"/>
      <c r="C193" s="53" t="s">
        <v>196</v>
      </c>
      <c r="D193" s="28">
        <f>SUM(D195:D197,D199:D200,D202:D203)</f>
        <v>393941.45</v>
      </c>
      <c r="E193" s="28">
        <f>SUM(E195:E197,E199:E200,E202:E203)</f>
        <v>53484</v>
      </c>
      <c r="F193" s="108">
        <f>E193/D193</f>
        <v>0.13576636832706993</v>
      </c>
    </row>
    <row r="194" spans="1:6" ht="16.2" customHeight="1" x14ac:dyDescent="0.25">
      <c r="A194" s="30" t="s">
        <v>199</v>
      </c>
      <c r="B194" s="31"/>
      <c r="C194" s="32" t="s">
        <v>200</v>
      </c>
      <c r="D194" s="61">
        <f>D196+D195+D197</f>
        <v>287941.45</v>
      </c>
      <c r="E194" s="61">
        <f>E196+E195+E197</f>
        <v>41984</v>
      </c>
      <c r="F194" s="78">
        <f>E194/D194</f>
        <v>0.14580742022379897</v>
      </c>
    </row>
    <row r="195" spans="1:6" ht="30" customHeight="1" x14ac:dyDescent="0.25">
      <c r="A195" s="50" t="s">
        <v>110</v>
      </c>
      <c r="B195" s="55" t="s">
        <v>196</v>
      </c>
      <c r="C195" s="69" t="s">
        <v>334</v>
      </c>
      <c r="D195" s="139">
        <v>10000</v>
      </c>
      <c r="E195" s="139">
        <v>0</v>
      </c>
      <c r="F195" s="78"/>
    </row>
    <row r="196" spans="1:6" ht="26.4" x14ac:dyDescent="0.25">
      <c r="A196" s="50" t="s">
        <v>110</v>
      </c>
      <c r="B196" s="55" t="s">
        <v>196</v>
      </c>
      <c r="C196" s="69" t="s">
        <v>333</v>
      </c>
      <c r="D196" s="136">
        <v>277941.45</v>
      </c>
      <c r="E196" s="136">
        <v>41984</v>
      </c>
      <c r="F196" s="22"/>
    </row>
    <row r="197" spans="1:6" ht="26.4" x14ac:dyDescent="0.25">
      <c r="A197" s="50" t="s">
        <v>110</v>
      </c>
      <c r="B197" s="55" t="s">
        <v>196</v>
      </c>
      <c r="C197" s="69" t="s">
        <v>332</v>
      </c>
      <c r="D197" s="136">
        <v>0</v>
      </c>
      <c r="E197" s="136">
        <v>0</v>
      </c>
      <c r="F197" s="22"/>
    </row>
    <row r="198" spans="1:6" ht="14.4" x14ac:dyDescent="0.3">
      <c r="A198" s="74" t="s">
        <v>203</v>
      </c>
      <c r="B198" s="75"/>
      <c r="C198" s="60" t="s">
        <v>204</v>
      </c>
      <c r="D198" s="140">
        <f>D199+D200</f>
        <v>10000</v>
      </c>
      <c r="E198" s="140">
        <f>E199+E200</f>
        <v>0</v>
      </c>
      <c r="F198" s="78">
        <f>E198/D198</f>
        <v>0</v>
      </c>
    </row>
    <row r="199" spans="1:6" ht="27" customHeight="1" x14ac:dyDescent="0.25">
      <c r="A199" s="50" t="s">
        <v>110</v>
      </c>
      <c r="B199" s="55" t="s">
        <v>196</v>
      </c>
      <c r="C199" s="69" t="s">
        <v>251</v>
      </c>
      <c r="D199" s="136">
        <v>0</v>
      </c>
      <c r="E199" s="136">
        <v>0</v>
      </c>
      <c r="F199" s="22"/>
    </row>
    <row r="200" spans="1:6" ht="26.4" x14ac:dyDescent="0.25">
      <c r="A200" s="50" t="s">
        <v>110</v>
      </c>
      <c r="B200" s="55" t="s">
        <v>196</v>
      </c>
      <c r="C200" s="69" t="s">
        <v>111</v>
      </c>
      <c r="D200" s="136">
        <v>10000</v>
      </c>
      <c r="E200" s="136">
        <v>0</v>
      </c>
      <c r="F200" s="22"/>
    </row>
    <row r="201" spans="1:6" ht="14.4" x14ac:dyDescent="0.3">
      <c r="A201" s="44" t="s">
        <v>202</v>
      </c>
      <c r="B201" s="45"/>
      <c r="C201" s="46">
        <v>242</v>
      </c>
      <c r="D201" s="140">
        <f>D202+D203</f>
        <v>96000</v>
      </c>
      <c r="E201" s="140">
        <f>E202+E203</f>
        <v>11500</v>
      </c>
      <c r="F201" s="78">
        <f>E201/D201</f>
        <v>0.11979166666666667</v>
      </c>
    </row>
    <row r="202" spans="1:6" ht="26.4" x14ac:dyDescent="0.25">
      <c r="A202" s="50" t="s">
        <v>110</v>
      </c>
      <c r="B202" s="55" t="s">
        <v>196</v>
      </c>
      <c r="C202" s="69" t="s">
        <v>334</v>
      </c>
      <c r="D202" s="136">
        <v>22200</v>
      </c>
      <c r="E202" s="136">
        <v>1500</v>
      </c>
      <c r="F202" s="22"/>
    </row>
    <row r="203" spans="1:6" ht="26.4" x14ac:dyDescent="0.25">
      <c r="A203" s="50" t="s">
        <v>110</v>
      </c>
      <c r="B203" s="55" t="s">
        <v>196</v>
      </c>
      <c r="C203" s="69" t="s">
        <v>333</v>
      </c>
      <c r="D203" s="136">
        <v>73800</v>
      </c>
      <c r="E203" s="136">
        <v>10000</v>
      </c>
      <c r="F203" s="22"/>
    </row>
    <row r="204" spans="1:6" ht="24.75" customHeight="1" x14ac:dyDescent="0.25">
      <c r="A204" s="169" t="s">
        <v>112</v>
      </c>
      <c r="B204" s="57"/>
      <c r="C204" s="53" t="s">
        <v>201</v>
      </c>
      <c r="D204" s="28">
        <f>D205+D206</f>
        <v>236248</v>
      </c>
      <c r="E204" s="28">
        <f>E205+E206</f>
        <v>119842.95000000001</v>
      </c>
      <c r="F204" s="86">
        <f>E204/D204</f>
        <v>0.5072760404320884</v>
      </c>
    </row>
    <row r="205" spans="1:6" ht="24.75" customHeight="1" x14ac:dyDescent="0.25">
      <c r="A205" s="170"/>
      <c r="B205" s="57"/>
      <c r="C205" s="53" t="s">
        <v>196</v>
      </c>
      <c r="D205" s="28">
        <f>SUM(D208:D210,D212:D214)</f>
        <v>145300</v>
      </c>
      <c r="E205" s="28">
        <f>SUM(E208:E210,E212:E214)</f>
        <v>29094.49</v>
      </c>
      <c r="F205" s="86">
        <f>E205/D205</f>
        <v>0.20023737095664143</v>
      </c>
    </row>
    <row r="206" spans="1:6" ht="24.75" customHeight="1" x14ac:dyDescent="0.25">
      <c r="A206" s="171"/>
      <c r="B206" s="57"/>
      <c r="C206" s="53" t="s">
        <v>198</v>
      </c>
      <c r="D206" s="28">
        <f>D215</f>
        <v>90948</v>
      </c>
      <c r="E206" s="28">
        <f>E215</f>
        <v>90748.46</v>
      </c>
      <c r="F206" s="86">
        <f>E206/D206</f>
        <v>0.99780599903241418</v>
      </c>
    </row>
    <row r="207" spans="1:6" ht="15.6" customHeight="1" x14ac:dyDescent="0.25">
      <c r="A207" s="44" t="s">
        <v>202</v>
      </c>
      <c r="B207" s="45"/>
      <c r="C207" s="46">
        <v>242</v>
      </c>
      <c r="D207" s="61">
        <f>D208+D209+D210</f>
        <v>119300</v>
      </c>
      <c r="E207" s="61">
        <f>E208+E209+E210</f>
        <v>8300</v>
      </c>
      <c r="F207" s="78">
        <f>E207/D207</f>
        <v>6.9572506286672262E-2</v>
      </c>
    </row>
    <row r="208" spans="1:6" ht="24.75" customHeight="1" x14ac:dyDescent="0.25">
      <c r="A208" s="50" t="s">
        <v>113</v>
      </c>
      <c r="B208" s="51" t="s">
        <v>196</v>
      </c>
      <c r="C208" s="69" t="s">
        <v>114</v>
      </c>
      <c r="D208" s="136">
        <v>30000</v>
      </c>
      <c r="E208" s="80">
        <v>8300</v>
      </c>
      <c r="F208" s="22"/>
    </row>
    <row r="209" spans="1:9" ht="26.4" x14ac:dyDescent="0.25">
      <c r="A209" s="50" t="s">
        <v>113</v>
      </c>
      <c r="B209" s="51" t="s">
        <v>196</v>
      </c>
      <c r="C209" s="69" t="s">
        <v>117</v>
      </c>
      <c r="D209" s="136">
        <v>40300</v>
      </c>
      <c r="E209" s="80">
        <v>0</v>
      </c>
      <c r="F209" s="22"/>
      <c r="G209" s="15"/>
      <c r="H209" s="15"/>
      <c r="I209" s="15"/>
    </row>
    <row r="210" spans="1:9" ht="26.4" x14ac:dyDescent="0.25">
      <c r="A210" s="50" t="s">
        <v>113</v>
      </c>
      <c r="B210" s="51" t="s">
        <v>196</v>
      </c>
      <c r="C210" s="69" t="s">
        <v>118</v>
      </c>
      <c r="D210" s="136">
        <v>49000</v>
      </c>
      <c r="E210" s="136">
        <v>0</v>
      </c>
      <c r="F210" s="22"/>
      <c r="G210" s="15"/>
      <c r="H210" s="15"/>
      <c r="I210" s="15"/>
    </row>
    <row r="211" spans="1:9" ht="14.4" x14ac:dyDescent="0.3">
      <c r="A211" s="30" t="s">
        <v>199</v>
      </c>
      <c r="B211" s="31"/>
      <c r="C211" s="32" t="s">
        <v>200</v>
      </c>
      <c r="D211" s="105">
        <f>D212+D213+D214+D215</f>
        <v>116948</v>
      </c>
      <c r="E211" s="105">
        <f>E212+E213+E214+E215</f>
        <v>111542.95000000001</v>
      </c>
      <c r="F211" s="78">
        <f>E211/D211</f>
        <v>0.95378245031980036</v>
      </c>
      <c r="G211" s="15"/>
      <c r="H211" s="15"/>
      <c r="I211" s="15"/>
    </row>
    <row r="212" spans="1:9" ht="25.95" customHeight="1" x14ac:dyDescent="0.25">
      <c r="A212" s="50" t="s">
        <v>113</v>
      </c>
      <c r="B212" s="51" t="s">
        <v>196</v>
      </c>
      <c r="C212" s="69" t="s">
        <v>117</v>
      </c>
      <c r="D212" s="136">
        <v>5000</v>
      </c>
      <c r="E212" s="136">
        <v>0</v>
      </c>
      <c r="F212" s="22"/>
    </row>
    <row r="213" spans="1:9" ht="25.95" customHeight="1" x14ac:dyDescent="0.25">
      <c r="A213" s="50" t="s">
        <v>274</v>
      </c>
      <c r="B213" s="51" t="s">
        <v>196</v>
      </c>
      <c r="C213" s="69" t="s">
        <v>275</v>
      </c>
      <c r="D213" s="136">
        <v>21000</v>
      </c>
      <c r="E213" s="136">
        <v>20794.490000000002</v>
      </c>
      <c r="F213" s="22"/>
    </row>
    <row r="214" spans="1:9" ht="25.95" customHeight="1" x14ac:dyDescent="0.25">
      <c r="A214" s="50" t="s">
        <v>113</v>
      </c>
      <c r="B214" s="51" t="s">
        <v>196</v>
      </c>
      <c r="C214" s="69" t="s">
        <v>118</v>
      </c>
      <c r="D214" s="136">
        <v>0</v>
      </c>
      <c r="E214" s="136">
        <v>0</v>
      </c>
      <c r="F214" s="22"/>
    </row>
    <row r="215" spans="1:9" ht="27" customHeight="1" x14ac:dyDescent="0.25">
      <c r="A215" s="50" t="s">
        <v>115</v>
      </c>
      <c r="B215" s="51" t="s">
        <v>198</v>
      </c>
      <c r="C215" s="69" t="s">
        <v>116</v>
      </c>
      <c r="D215" s="136">
        <v>90948</v>
      </c>
      <c r="E215" s="136">
        <v>90748.46</v>
      </c>
      <c r="F215" s="22"/>
    </row>
    <row r="216" spans="1:9" ht="17.399999999999999" customHeight="1" x14ac:dyDescent="0.25">
      <c r="A216" s="172" t="s">
        <v>276</v>
      </c>
      <c r="B216" s="141"/>
      <c r="C216" s="53" t="s">
        <v>201</v>
      </c>
      <c r="D216" s="143">
        <f>D217</f>
        <v>100000</v>
      </c>
      <c r="E216" s="143">
        <f>E217</f>
        <v>0</v>
      </c>
      <c r="F216" s="86">
        <f>E216/D216</f>
        <v>0</v>
      </c>
    </row>
    <row r="217" spans="1:9" ht="17.399999999999999" customHeight="1" x14ac:dyDescent="0.25">
      <c r="A217" s="173"/>
      <c r="B217" s="141"/>
      <c r="C217" s="53" t="s">
        <v>196</v>
      </c>
      <c r="D217" s="143">
        <f>D219+D221</f>
        <v>100000</v>
      </c>
      <c r="E217" s="143">
        <f>E219+E221</f>
        <v>0</v>
      </c>
      <c r="F217" s="86">
        <f>E217/D217</f>
        <v>0</v>
      </c>
    </row>
    <row r="218" spans="1:9" ht="17.399999999999999" customHeight="1" x14ac:dyDescent="0.25">
      <c r="A218" s="30" t="s">
        <v>199</v>
      </c>
      <c r="B218" s="77"/>
      <c r="C218" s="60" t="s">
        <v>200</v>
      </c>
      <c r="D218" s="142">
        <f>D219</f>
        <v>55000</v>
      </c>
      <c r="E218" s="142">
        <f>E219</f>
        <v>0</v>
      </c>
      <c r="F218" s="78">
        <f>E218/D218</f>
        <v>0</v>
      </c>
    </row>
    <row r="219" spans="1:9" ht="27" customHeight="1" x14ac:dyDescent="0.25">
      <c r="A219" s="50" t="s">
        <v>278</v>
      </c>
      <c r="B219" s="51" t="s">
        <v>196</v>
      </c>
      <c r="C219" s="69" t="s">
        <v>277</v>
      </c>
      <c r="D219" s="136">
        <v>55000</v>
      </c>
      <c r="E219" s="136">
        <v>0</v>
      </c>
      <c r="F219" s="22"/>
    </row>
    <row r="220" spans="1:9" ht="16.95" customHeight="1" x14ac:dyDescent="0.25">
      <c r="A220" s="87" t="s">
        <v>202</v>
      </c>
      <c r="B220" s="88"/>
      <c r="C220" s="72">
        <v>242</v>
      </c>
      <c r="D220" s="142">
        <f>D221</f>
        <v>45000</v>
      </c>
      <c r="E220" s="142">
        <f>E221</f>
        <v>0</v>
      </c>
      <c r="F220" s="78">
        <f>E220/D220</f>
        <v>0</v>
      </c>
    </row>
    <row r="221" spans="1:9" ht="27" customHeight="1" x14ac:dyDescent="0.25">
      <c r="A221" s="50" t="s">
        <v>278</v>
      </c>
      <c r="B221" s="51" t="s">
        <v>196</v>
      </c>
      <c r="C221" s="69" t="s">
        <v>277</v>
      </c>
      <c r="D221" s="136">
        <v>45000</v>
      </c>
      <c r="E221" s="136">
        <v>0</v>
      </c>
      <c r="F221" s="22"/>
    </row>
    <row r="222" spans="1:9" ht="16.2" customHeight="1" x14ac:dyDescent="0.25">
      <c r="A222" s="165" t="s">
        <v>292</v>
      </c>
      <c r="B222" s="56"/>
      <c r="C222" s="24" t="s">
        <v>201</v>
      </c>
      <c r="D222" s="25">
        <f>D226+D235+D258</f>
        <v>112680332.21000001</v>
      </c>
      <c r="E222" s="25">
        <f>E226+E235+E258</f>
        <v>91708708.790000021</v>
      </c>
      <c r="F222" s="106">
        <f>E222/D222</f>
        <v>0.81388390494877483</v>
      </c>
    </row>
    <row r="223" spans="1:9" ht="16.2" customHeight="1" x14ac:dyDescent="0.25">
      <c r="A223" s="165"/>
      <c r="B223" s="56"/>
      <c r="C223" s="24" t="s">
        <v>197</v>
      </c>
      <c r="D223" s="25">
        <f>D236</f>
        <v>12124.76</v>
      </c>
      <c r="E223" s="25">
        <f>E236</f>
        <v>12124.76</v>
      </c>
      <c r="F223" s="106">
        <f>E223/D223</f>
        <v>1</v>
      </c>
    </row>
    <row r="224" spans="1:9" ht="15.6" customHeight="1" x14ac:dyDescent="0.25">
      <c r="A224" s="165"/>
      <c r="B224" s="56"/>
      <c r="C224" s="24" t="s">
        <v>198</v>
      </c>
      <c r="D224" s="25">
        <f>D227+D237+D260</f>
        <v>43660049.710000001</v>
      </c>
      <c r="E224" s="25">
        <f>E227+E237+E260</f>
        <v>43613500.470000006</v>
      </c>
      <c r="F224" s="106">
        <f t="shared" ref="F224:F225" si="6">E224/D224</f>
        <v>0.99893382530919717</v>
      </c>
    </row>
    <row r="225" spans="1:6" ht="15" customHeight="1" x14ac:dyDescent="0.25">
      <c r="A225" s="165"/>
      <c r="B225" s="56"/>
      <c r="C225" s="24" t="s">
        <v>196</v>
      </c>
      <c r="D225" s="25">
        <f>D228+D238+D259</f>
        <v>69008157.74000001</v>
      </c>
      <c r="E225" s="25">
        <f>E228+E238+E259</f>
        <v>48083083.560000002</v>
      </c>
      <c r="F225" s="106">
        <f t="shared" si="6"/>
        <v>0.69677390521220994</v>
      </c>
    </row>
    <row r="226" spans="1:6" ht="16.2" customHeight="1" x14ac:dyDescent="0.25">
      <c r="A226" s="168" t="s">
        <v>293</v>
      </c>
      <c r="B226" s="84"/>
      <c r="C226" s="85" t="s">
        <v>201</v>
      </c>
      <c r="D226" s="28">
        <f>SUM(D227:D228)</f>
        <v>2662651.8600000003</v>
      </c>
      <c r="E226" s="28">
        <f>SUM(E227:E228)</f>
        <v>1776418.87</v>
      </c>
      <c r="F226" s="86">
        <f>E226/D226</f>
        <v>0.66716152294877928</v>
      </c>
    </row>
    <row r="227" spans="1:6" ht="15.6" customHeight="1" x14ac:dyDescent="0.25">
      <c r="A227" s="168"/>
      <c r="B227" s="84"/>
      <c r="C227" s="85" t="s">
        <v>198</v>
      </c>
      <c r="D227" s="28">
        <f>D234</f>
        <v>146539</v>
      </c>
      <c r="E227" s="28">
        <f>E234</f>
        <v>99990</v>
      </c>
      <c r="F227" s="86">
        <f>E227/D227</f>
        <v>0.68234394939231191</v>
      </c>
    </row>
    <row r="228" spans="1:6" ht="15" customHeight="1" x14ac:dyDescent="0.25">
      <c r="A228" s="168"/>
      <c r="B228" s="84"/>
      <c r="C228" s="85" t="s">
        <v>196</v>
      </c>
      <c r="D228" s="28">
        <f>SUM(D230:D233)</f>
        <v>2516112.8600000003</v>
      </c>
      <c r="E228" s="28">
        <f>SUM(E230:E233)</f>
        <v>1676428.87</v>
      </c>
      <c r="F228" s="86">
        <f>E228/D228</f>
        <v>0.66627729489050025</v>
      </c>
    </row>
    <row r="229" spans="1:6" ht="15" customHeight="1" x14ac:dyDescent="0.25">
      <c r="A229" s="87" t="s">
        <v>202</v>
      </c>
      <c r="B229" s="88"/>
      <c r="C229" s="72">
        <v>242</v>
      </c>
      <c r="D229" s="61">
        <f>SUM(D230:D234)</f>
        <v>2662651.8600000003</v>
      </c>
      <c r="E229" s="61">
        <f>SUM(E230:E234)</f>
        <v>1776418.87</v>
      </c>
      <c r="F229" s="78">
        <f>E229/D229</f>
        <v>0.66716152294877928</v>
      </c>
    </row>
    <row r="230" spans="1:6" ht="26.4" x14ac:dyDescent="0.25">
      <c r="A230" s="50" t="s">
        <v>119</v>
      </c>
      <c r="B230" s="51" t="s">
        <v>196</v>
      </c>
      <c r="C230" s="69" t="s">
        <v>120</v>
      </c>
      <c r="D230" s="136">
        <v>2069222.86</v>
      </c>
      <c r="E230" s="136">
        <v>1569354.87</v>
      </c>
      <c r="F230" s="22"/>
    </row>
    <row r="231" spans="1:6" ht="17.399999999999999" customHeight="1" x14ac:dyDescent="0.25">
      <c r="A231" s="50" t="s">
        <v>121</v>
      </c>
      <c r="B231" s="51" t="s">
        <v>196</v>
      </c>
      <c r="C231" s="69" t="s">
        <v>122</v>
      </c>
      <c r="D231" s="136">
        <v>164180</v>
      </c>
      <c r="E231" s="136">
        <v>78474</v>
      </c>
      <c r="F231" s="22"/>
    </row>
    <row r="232" spans="1:6" ht="14.4" x14ac:dyDescent="0.25">
      <c r="A232" s="50" t="s">
        <v>121</v>
      </c>
      <c r="B232" s="51" t="s">
        <v>196</v>
      </c>
      <c r="C232" s="69" t="s">
        <v>123</v>
      </c>
      <c r="D232" s="136">
        <v>248110</v>
      </c>
      <c r="E232" s="136">
        <v>0</v>
      </c>
      <c r="F232" s="22"/>
    </row>
    <row r="233" spans="1:6" ht="14.4" x14ac:dyDescent="0.25">
      <c r="A233" s="50" t="s">
        <v>121</v>
      </c>
      <c r="B233" s="51" t="s">
        <v>196</v>
      </c>
      <c r="C233" s="69" t="s">
        <v>124</v>
      </c>
      <c r="D233" s="136">
        <v>34600</v>
      </c>
      <c r="E233" s="136">
        <v>28600</v>
      </c>
      <c r="F233" s="22"/>
    </row>
    <row r="234" spans="1:6" ht="39.6" x14ac:dyDescent="0.25">
      <c r="A234" s="34" t="s">
        <v>125</v>
      </c>
      <c r="B234" s="52" t="s">
        <v>198</v>
      </c>
      <c r="C234" s="79" t="s">
        <v>126</v>
      </c>
      <c r="D234" s="136">
        <v>146539</v>
      </c>
      <c r="E234" s="136">
        <v>99990</v>
      </c>
      <c r="F234" s="22"/>
    </row>
    <row r="235" spans="1:6" ht="15.6" customHeight="1" x14ac:dyDescent="0.25">
      <c r="A235" s="164" t="s">
        <v>294</v>
      </c>
      <c r="B235" s="57"/>
      <c r="C235" s="53" t="s">
        <v>201</v>
      </c>
      <c r="D235" s="28">
        <f>D237+D238+D236</f>
        <v>77288199.960000008</v>
      </c>
      <c r="E235" s="28">
        <f>E237+E238+E236</f>
        <v>68994504.780000016</v>
      </c>
      <c r="F235" s="86">
        <f>E235/D235</f>
        <v>0.89269131401310498</v>
      </c>
    </row>
    <row r="236" spans="1:6" ht="15.6" customHeight="1" x14ac:dyDescent="0.25">
      <c r="A236" s="164"/>
      <c r="B236" s="57"/>
      <c r="C236" s="53" t="s">
        <v>197</v>
      </c>
      <c r="D236" s="28">
        <f>D251</f>
        <v>12124.76</v>
      </c>
      <c r="E236" s="28">
        <f>E251</f>
        <v>12124.76</v>
      </c>
      <c r="F236" s="86">
        <f>E236/D236</f>
        <v>1</v>
      </c>
    </row>
    <row r="237" spans="1:6" ht="15" customHeight="1" x14ac:dyDescent="0.25">
      <c r="A237" s="164"/>
      <c r="B237" s="57"/>
      <c r="C237" s="53" t="s">
        <v>198</v>
      </c>
      <c r="D237" s="28">
        <f>SUM(D257,D250,D252,D253,D254)</f>
        <v>38803014.280000001</v>
      </c>
      <c r="E237" s="28">
        <f>SUM(E257,E250,E252,E253,E254)</f>
        <v>38803014.040000007</v>
      </c>
      <c r="F237" s="86">
        <f>E237/D237</f>
        <v>0.99999999381491367</v>
      </c>
    </row>
    <row r="238" spans="1:6" ht="16.2" customHeight="1" x14ac:dyDescent="0.25">
      <c r="A238" s="164"/>
      <c r="B238" s="57"/>
      <c r="C238" s="53" t="s">
        <v>196</v>
      </c>
      <c r="D238" s="28">
        <f>SUM(D240:D249,D256)</f>
        <v>38473060.920000002</v>
      </c>
      <c r="E238" s="28">
        <f>SUM(E240:E249,E256)</f>
        <v>30179365.980000004</v>
      </c>
      <c r="F238" s="86">
        <f>E238/D238</f>
        <v>0.78442851331102259</v>
      </c>
    </row>
    <row r="239" spans="1:6" ht="16.2" customHeight="1" x14ac:dyDescent="0.25">
      <c r="A239" s="76" t="s">
        <v>202</v>
      </c>
      <c r="B239" s="59"/>
      <c r="C239" s="60" t="s">
        <v>207</v>
      </c>
      <c r="D239" s="61">
        <f>SUM(D240:D254)</f>
        <v>40074462.020000003</v>
      </c>
      <c r="E239" s="61">
        <f>SUM(E240:E254)</f>
        <v>31920016.780000005</v>
      </c>
      <c r="F239" s="78">
        <f>E239/D239</f>
        <v>0.79651766164869908</v>
      </c>
    </row>
    <row r="240" spans="1:6" ht="16.2" customHeight="1" x14ac:dyDescent="0.25">
      <c r="A240" s="50" t="s">
        <v>127</v>
      </c>
      <c r="B240" s="51" t="s">
        <v>196</v>
      </c>
      <c r="C240" s="49" t="s">
        <v>128</v>
      </c>
      <c r="D240" s="136">
        <v>1424194.24</v>
      </c>
      <c r="E240" s="136">
        <v>569000</v>
      </c>
      <c r="F240" s="22"/>
    </row>
    <row r="241" spans="1:6" ht="27" customHeight="1" x14ac:dyDescent="0.25">
      <c r="A241" s="50" t="s">
        <v>129</v>
      </c>
      <c r="B241" s="51" t="s">
        <v>196</v>
      </c>
      <c r="C241" s="49" t="s">
        <v>130</v>
      </c>
      <c r="D241" s="136">
        <v>9358603.0999999996</v>
      </c>
      <c r="E241" s="136">
        <v>8115275.0300000003</v>
      </c>
      <c r="F241" s="22"/>
    </row>
    <row r="242" spans="1:6" ht="14.4" x14ac:dyDescent="0.25">
      <c r="A242" s="50" t="s">
        <v>127</v>
      </c>
      <c r="B242" s="51" t="s">
        <v>196</v>
      </c>
      <c r="C242" s="49" t="s">
        <v>131</v>
      </c>
      <c r="D242" s="136">
        <v>396246.05</v>
      </c>
      <c r="E242" s="136">
        <v>192121.2</v>
      </c>
      <c r="F242" s="22"/>
    </row>
    <row r="243" spans="1:6" ht="24" customHeight="1" x14ac:dyDescent="0.25">
      <c r="A243" s="50" t="s">
        <v>132</v>
      </c>
      <c r="B243" s="51" t="s">
        <v>196</v>
      </c>
      <c r="C243" s="49" t="s">
        <v>133</v>
      </c>
      <c r="D243" s="136">
        <v>13260801.630000001</v>
      </c>
      <c r="E243" s="136">
        <v>11196958.74</v>
      </c>
      <c r="F243" s="22"/>
    </row>
    <row r="244" spans="1:6" ht="17.399999999999999" customHeight="1" x14ac:dyDescent="0.25">
      <c r="A244" s="50" t="s">
        <v>127</v>
      </c>
      <c r="B244" s="51" t="s">
        <v>196</v>
      </c>
      <c r="C244" s="49" t="s">
        <v>279</v>
      </c>
      <c r="D244" s="136">
        <v>274071</v>
      </c>
      <c r="E244" s="136">
        <v>0</v>
      </c>
      <c r="F244" s="22"/>
    </row>
    <row r="245" spans="1:6" ht="26.4" x14ac:dyDescent="0.25">
      <c r="A245" s="50" t="s">
        <v>134</v>
      </c>
      <c r="B245" s="51" t="s">
        <v>196</v>
      </c>
      <c r="C245" s="117" t="s">
        <v>135</v>
      </c>
      <c r="D245" s="136">
        <v>4864289.96</v>
      </c>
      <c r="E245" s="136">
        <v>2765455.49</v>
      </c>
      <c r="F245" s="22"/>
    </row>
    <row r="246" spans="1:6" ht="14.4" x14ac:dyDescent="0.25">
      <c r="A246" s="50" t="s">
        <v>127</v>
      </c>
      <c r="B246" s="51" t="s">
        <v>196</v>
      </c>
      <c r="C246" s="117" t="s">
        <v>280</v>
      </c>
      <c r="D246" s="136">
        <v>502699.77</v>
      </c>
      <c r="E246" s="136">
        <v>181850</v>
      </c>
      <c r="F246" s="22"/>
    </row>
    <row r="247" spans="1:6" ht="14.4" x14ac:dyDescent="0.25">
      <c r="A247" s="50" t="s">
        <v>127</v>
      </c>
      <c r="B247" s="51" t="s">
        <v>196</v>
      </c>
      <c r="C247" s="49" t="s">
        <v>138</v>
      </c>
      <c r="D247" s="136">
        <v>2030758.23</v>
      </c>
      <c r="E247" s="136">
        <v>951058.28</v>
      </c>
      <c r="F247" s="22"/>
    </row>
    <row r="248" spans="1:6" ht="14.4" x14ac:dyDescent="0.25">
      <c r="A248" s="50" t="s">
        <v>127</v>
      </c>
      <c r="B248" s="51" t="s">
        <v>196</v>
      </c>
      <c r="C248" s="49" t="s">
        <v>139</v>
      </c>
      <c r="D248" s="136">
        <v>64500</v>
      </c>
      <c r="E248" s="136">
        <v>50000</v>
      </c>
      <c r="F248" s="22"/>
    </row>
    <row r="249" spans="1:6" ht="14.4" x14ac:dyDescent="0.25">
      <c r="A249" s="50" t="s">
        <v>127</v>
      </c>
      <c r="B249" s="51" t="s">
        <v>196</v>
      </c>
      <c r="C249" s="49" t="s">
        <v>252</v>
      </c>
      <c r="D249" s="136">
        <v>0</v>
      </c>
      <c r="E249" s="136">
        <v>0</v>
      </c>
      <c r="F249" s="22"/>
    </row>
    <row r="250" spans="1:6" ht="30" customHeight="1" x14ac:dyDescent="0.25">
      <c r="A250" s="50" t="s">
        <v>286</v>
      </c>
      <c r="B250" s="51" t="s">
        <v>198</v>
      </c>
      <c r="C250" s="69" t="s">
        <v>285</v>
      </c>
      <c r="D250" s="136">
        <v>6585151</v>
      </c>
      <c r="E250" s="136">
        <v>6585151</v>
      </c>
      <c r="F250" s="22"/>
    </row>
    <row r="251" spans="1:6" ht="28.95" customHeight="1" x14ac:dyDescent="0.25">
      <c r="A251" s="50" t="s">
        <v>247</v>
      </c>
      <c r="B251" s="51" t="s">
        <v>197</v>
      </c>
      <c r="C251" s="69" t="s">
        <v>345</v>
      </c>
      <c r="D251" s="136">
        <v>12124.76</v>
      </c>
      <c r="E251" s="136">
        <v>12124.76</v>
      </c>
      <c r="F251" s="22"/>
    </row>
    <row r="252" spans="1:6" ht="28.95" customHeight="1" x14ac:dyDescent="0.25">
      <c r="A252" s="50" t="s">
        <v>247</v>
      </c>
      <c r="B252" s="51" t="s">
        <v>198</v>
      </c>
      <c r="C252" s="69" t="s">
        <v>345</v>
      </c>
      <c r="D252" s="136">
        <v>20664.189999999999</v>
      </c>
      <c r="E252" s="136">
        <v>20664.189999999999</v>
      </c>
      <c r="F252" s="22"/>
    </row>
    <row r="253" spans="1:6" ht="30" customHeight="1" x14ac:dyDescent="0.25">
      <c r="A253" s="63" t="s">
        <v>246</v>
      </c>
      <c r="B253" s="51" t="s">
        <v>198</v>
      </c>
      <c r="C253" s="69" t="s">
        <v>245</v>
      </c>
      <c r="D253" s="136">
        <v>519040</v>
      </c>
      <c r="E253" s="136">
        <v>519040</v>
      </c>
      <c r="F253" s="22"/>
    </row>
    <row r="254" spans="1:6" ht="53.4" customHeight="1" x14ac:dyDescent="0.25">
      <c r="A254" s="50" t="s">
        <v>310</v>
      </c>
      <c r="B254" s="51" t="s">
        <v>198</v>
      </c>
      <c r="C254" s="69" t="s">
        <v>309</v>
      </c>
      <c r="D254" s="136">
        <v>761318.09</v>
      </c>
      <c r="E254" s="136">
        <v>761318.09</v>
      </c>
      <c r="F254" s="22"/>
    </row>
    <row r="255" spans="1:6" ht="14.4" x14ac:dyDescent="0.3">
      <c r="A255" s="89" t="s">
        <v>205</v>
      </c>
      <c r="B255" s="88"/>
      <c r="C255" s="72">
        <v>208</v>
      </c>
      <c r="D255" s="140">
        <f>SUM(D256:D257)</f>
        <v>37213737.939999998</v>
      </c>
      <c r="E255" s="140">
        <f>SUM(E256:E257)</f>
        <v>37074488</v>
      </c>
      <c r="F255" s="78">
        <f>E255/D255</f>
        <v>0.99625810392322023</v>
      </c>
    </row>
    <row r="256" spans="1:6" ht="39.6" x14ac:dyDescent="0.25">
      <c r="A256" s="37" t="s">
        <v>136</v>
      </c>
      <c r="B256" s="52" t="s">
        <v>196</v>
      </c>
      <c r="C256" s="49" t="s">
        <v>137</v>
      </c>
      <c r="D256" s="136">
        <v>6296896.9400000004</v>
      </c>
      <c r="E256" s="136">
        <v>6157647.2400000002</v>
      </c>
      <c r="F256" s="22"/>
    </row>
    <row r="257" spans="1:9" ht="39.6" x14ac:dyDescent="0.25">
      <c r="A257" s="34" t="s">
        <v>140</v>
      </c>
      <c r="B257" s="52" t="s">
        <v>198</v>
      </c>
      <c r="C257" s="69" t="s">
        <v>141</v>
      </c>
      <c r="D257" s="136">
        <v>30916841</v>
      </c>
      <c r="E257" s="136">
        <v>30916840.760000002</v>
      </c>
      <c r="F257" s="22"/>
      <c r="G257" s="15"/>
      <c r="H257" s="15"/>
      <c r="I257" s="15"/>
    </row>
    <row r="258" spans="1:9" ht="16.95" customHeight="1" x14ac:dyDescent="0.25">
      <c r="A258" s="169" t="s">
        <v>228</v>
      </c>
      <c r="B258" s="57"/>
      <c r="C258" s="53" t="s">
        <v>201</v>
      </c>
      <c r="D258" s="28">
        <f>D259+D260</f>
        <v>32729480.390000004</v>
      </c>
      <c r="E258" s="28">
        <f>E259+E260</f>
        <v>20937785.140000001</v>
      </c>
      <c r="F258" s="86">
        <f>E258/D258</f>
        <v>0.63972250370333472</v>
      </c>
    </row>
    <row r="259" spans="1:9" ht="16.2" customHeight="1" x14ac:dyDescent="0.25">
      <c r="A259" s="170"/>
      <c r="B259" s="57"/>
      <c r="C259" s="53" t="s">
        <v>196</v>
      </c>
      <c r="D259" s="28">
        <f>SUM(D262:D265,D271:D274,D268)</f>
        <v>28018983.960000005</v>
      </c>
      <c r="E259" s="28">
        <f>SUM(E262:E265,E271:E274,E268)</f>
        <v>16227288.710000001</v>
      </c>
      <c r="F259" s="86">
        <f>E259/D259</f>
        <v>0.57915336020628483</v>
      </c>
    </row>
    <row r="260" spans="1:9" ht="16.2" customHeight="1" x14ac:dyDescent="0.25">
      <c r="A260" s="171"/>
      <c r="B260" s="57"/>
      <c r="C260" s="53" t="s">
        <v>198</v>
      </c>
      <c r="D260" s="28">
        <f>D275+D269+D266</f>
        <v>4710496.4300000006</v>
      </c>
      <c r="E260" s="28">
        <f>E275+E269+E266</f>
        <v>4710496.4300000006</v>
      </c>
      <c r="F260" s="86">
        <f>E260/D260</f>
        <v>1</v>
      </c>
    </row>
    <row r="261" spans="1:9" ht="16.2" customHeight="1" x14ac:dyDescent="0.25">
      <c r="A261" s="30" t="s">
        <v>199</v>
      </c>
      <c r="B261" s="31"/>
      <c r="C261" s="32" t="s">
        <v>200</v>
      </c>
      <c r="D261" s="61">
        <f>SUM(D262:D266)</f>
        <v>3946354.1900000004</v>
      </c>
      <c r="E261" s="61">
        <f>SUM(E262:E266)</f>
        <v>985182.35</v>
      </c>
      <c r="F261" s="78">
        <f>E261/D261</f>
        <v>0.24964367174554089</v>
      </c>
    </row>
    <row r="262" spans="1:9" ht="18.600000000000001" customHeight="1" x14ac:dyDescent="0.25">
      <c r="A262" s="34" t="s">
        <v>142</v>
      </c>
      <c r="B262" s="52" t="s">
        <v>196</v>
      </c>
      <c r="C262" s="79" t="s">
        <v>306</v>
      </c>
      <c r="D262" s="136">
        <v>383461.77</v>
      </c>
      <c r="E262" s="136">
        <v>102550</v>
      </c>
      <c r="F262" s="90"/>
    </row>
    <row r="263" spans="1:9" ht="18.600000000000001" customHeight="1" x14ac:dyDescent="0.25">
      <c r="A263" s="50" t="s">
        <v>142</v>
      </c>
      <c r="B263" s="51" t="s">
        <v>196</v>
      </c>
      <c r="C263" s="69" t="s">
        <v>143</v>
      </c>
      <c r="D263" s="136">
        <v>30000</v>
      </c>
      <c r="E263" s="136">
        <v>15000</v>
      </c>
      <c r="F263" s="90"/>
    </row>
    <row r="264" spans="1:9" ht="18.600000000000001" customHeight="1" x14ac:dyDescent="0.25">
      <c r="A264" s="50" t="s">
        <v>142</v>
      </c>
      <c r="B264" s="51" t="s">
        <v>196</v>
      </c>
      <c r="C264" s="69" t="s">
        <v>146</v>
      </c>
      <c r="D264" s="136">
        <v>3378032.47</v>
      </c>
      <c r="E264" s="136">
        <v>747772.4</v>
      </c>
      <c r="F264" s="90"/>
    </row>
    <row r="265" spans="1:9" ht="18.600000000000001" customHeight="1" x14ac:dyDescent="0.25">
      <c r="A265" s="50" t="s">
        <v>142</v>
      </c>
      <c r="B265" s="51" t="s">
        <v>196</v>
      </c>
      <c r="C265" s="69" t="s">
        <v>281</v>
      </c>
      <c r="D265" s="136">
        <v>35000</v>
      </c>
      <c r="E265" s="136">
        <v>0</v>
      </c>
      <c r="F265" s="90"/>
    </row>
    <row r="266" spans="1:9" ht="55.8" customHeight="1" x14ac:dyDescent="0.25">
      <c r="A266" s="50" t="s">
        <v>310</v>
      </c>
      <c r="B266" s="51" t="s">
        <v>198</v>
      </c>
      <c r="C266" s="69" t="s">
        <v>309</v>
      </c>
      <c r="D266" s="136">
        <v>119859.95</v>
      </c>
      <c r="E266" s="136">
        <v>119859.95</v>
      </c>
      <c r="F266" s="90"/>
    </row>
    <row r="267" spans="1:9" ht="16.95" customHeight="1" x14ac:dyDescent="0.25">
      <c r="A267" s="87" t="s">
        <v>205</v>
      </c>
      <c r="B267" s="88"/>
      <c r="C267" s="72">
        <v>208</v>
      </c>
      <c r="D267" s="152">
        <f>D269+D268</f>
        <v>4787001.28</v>
      </c>
      <c r="E267" s="152">
        <f>E269+E268</f>
        <v>4590636.4800000004</v>
      </c>
      <c r="F267" s="78">
        <f>E267/D267</f>
        <v>0.95897958063633526</v>
      </c>
    </row>
    <row r="268" spans="1:9" ht="16.95" customHeight="1" x14ac:dyDescent="0.25">
      <c r="A268" s="34" t="s">
        <v>142</v>
      </c>
      <c r="B268" s="52" t="s">
        <v>196</v>
      </c>
      <c r="C268" s="79" t="s">
        <v>306</v>
      </c>
      <c r="D268" s="154">
        <v>196364.79999999999</v>
      </c>
      <c r="E268" s="154">
        <v>0</v>
      </c>
      <c r="F268" s="78"/>
    </row>
    <row r="269" spans="1:9" ht="37.950000000000003" customHeight="1" x14ac:dyDescent="0.25">
      <c r="A269" s="34" t="s">
        <v>315</v>
      </c>
      <c r="B269" s="51" t="s">
        <v>198</v>
      </c>
      <c r="C269" s="79" t="s">
        <v>316</v>
      </c>
      <c r="D269" s="136">
        <v>4590636.4800000004</v>
      </c>
      <c r="E269" s="136">
        <v>4590636.4800000004</v>
      </c>
      <c r="F269" s="90"/>
    </row>
    <row r="270" spans="1:9" ht="13.95" customHeight="1" x14ac:dyDescent="0.25">
      <c r="A270" s="58" t="s">
        <v>202</v>
      </c>
      <c r="B270" s="59"/>
      <c r="C270" s="60" t="s">
        <v>207</v>
      </c>
      <c r="D270" s="91">
        <f>SUM(D271:D275)</f>
        <v>23996124.920000002</v>
      </c>
      <c r="E270" s="91">
        <f>SUM(E271:E275)</f>
        <v>15361966.310000001</v>
      </c>
      <c r="F270" s="107">
        <f>E270/D270</f>
        <v>0.64018529496803434</v>
      </c>
    </row>
    <row r="271" spans="1:9" ht="14.4" x14ac:dyDescent="0.25">
      <c r="A271" s="34" t="s">
        <v>142</v>
      </c>
      <c r="B271" s="52" t="s">
        <v>196</v>
      </c>
      <c r="C271" s="79" t="s">
        <v>306</v>
      </c>
      <c r="D271" s="136">
        <v>1625050</v>
      </c>
      <c r="E271" s="136">
        <v>0</v>
      </c>
      <c r="F271" s="22"/>
    </row>
    <row r="272" spans="1:9" ht="18" customHeight="1" x14ac:dyDescent="0.25">
      <c r="A272" s="50" t="s">
        <v>142</v>
      </c>
      <c r="B272" s="51" t="s">
        <v>196</v>
      </c>
      <c r="C272" s="69" t="s">
        <v>143</v>
      </c>
      <c r="D272" s="136">
        <v>236100</v>
      </c>
      <c r="E272" s="136">
        <v>0</v>
      </c>
      <c r="F272" s="22"/>
    </row>
    <row r="273" spans="1:6" ht="26.4" x14ac:dyDescent="0.25">
      <c r="A273" s="50" t="s">
        <v>144</v>
      </c>
      <c r="B273" s="51" t="s">
        <v>196</v>
      </c>
      <c r="C273" s="69" t="s">
        <v>145</v>
      </c>
      <c r="D273" s="136">
        <f>21611552.32+200000</f>
        <v>21811552.32</v>
      </c>
      <c r="E273" s="136">
        <v>15292279.74</v>
      </c>
      <c r="F273" s="22"/>
    </row>
    <row r="274" spans="1:6" ht="18" customHeight="1" x14ac:dyDescent="0.25">
      <c r="A274" s="50" t="s">
        <v>142</v>
      </c>
      <c r="B274" s="51" t="s">
        <v>196</v>
      </c>
      <c r="C274" s="69" t="s">
        <v>146</v>
      </c>
      <c r="D274" s="136">
        <v>323422.59999999998</v>
      </c>
      <c r="E274" s="136">
        <v>69686.570000000007</v>
      </c>
      <c r="F274" s="22"/>
    </row>
    <row r="275" spans="1:6" ht="32.4" customHeight="1" x14ac:dyDescent="0.25">
      <c r="A275" s="65" t="s">
        <v>243</v>
      </c>
      <c r="B275" s="51" t="s">
        <v>198</v>
      </c>
      <c r="C275" s="69" t="s">
        <v>242</v>
      </c>
      <c r="D275" s="136">
        <v>0</v>
      </c>
      <c r="E275" s="136">
        <v>0</v>
      </c>
      <c r="F275" s="22"/>
    </row>
    <row r="276" spans="1:6" ht="25.95" customHeight="1" x14ac:dyDescent="0.25">
      <c r="A276" s="165" t="s">
        <v>295</v>
      </c>
      <c r="B276" s="56"/>
      <c r="C276" s="24" t="s">
        <v>201</v>
      </c>
      <c r="D276" s="25">
        <f>D279+D289</f>
        <v>7973220</v>
      </c>
      <c r="E276" s="25">
        <f>E279+E289</f>
        <v>2846682.65</v>
      </c>
      <c r="F276" s="106">
        <f t="shared" ref="F276:F291" si="7">E276/D276</f>
        <v>0.3570304908180133</v>
      </c>
    </row>
    <row r="277" spans="1:6" ht="25.95" customHeight="1" x14ac:dyDescent="0.25">
      <c r="A277" s="165"/>
      <c r="B277" s="56"/>
      <c r="C277" s="24" t="s">
        <v>198</v>
      </c>
      <c r="D277" s="25">
        <f>D280</f>
        <v>2469882.65</v>
      </c>
      <c r="E277" s="25">
        <f>E280</f>
        <v>2469882.65</v>
      </c>
      <c r="F277" s="106">
        <f t="shared" si="7"/>
        <v>1</v>
      </c>
    </row>
    <row r="278" spans="1:6" ht="24" customHeight="1" x14ac:dyDescent="0.25">
      <c r="A278" s="165"/>
      <c r="B278" s="56"/>
      <c r="C278" s="24" t="s">
        <v>196</v>
      </c>
      <c r="D278" s="25">
        <f>D281+D290</f>
        <v>5503337.3499999996</v>
      </c>
      <c r="E278" s="25">
        <f>E281+E290</f>
        <v>376800</v>
      </c>
      <c r="F278" s="106">
        <f t="shared" si="7"/>
        <v>6.8467545424959281E-2</v>
      </c>
    </row>
    <row r="279" spans="1:6" ht="24.6" customHeight="1" x14ac:dyDescent="0.25">
      <c r="A279" s="168" t="s">
        <v>147</v>
      </c>
      <c r="B279" s="84"/>
      <c r="C279" s="85" t="s">
        <v>201</v>
      </c>
      <c r="D279" s="28">
        <f>D281+D280</f>
        <v>7774220</v>
      </c>
      <c r="E279" s="28">
        <f>E281+E280</f>
        <v>2647682.65</v>
      </c>
      <c r="F279" s="86">
        <f t="shared" si="7"/>
        <v>0.34057212813632748</v>
      </c>
    </row>
    <row r="280" spans="1:6" ht="24.6" customHeight="1" x14ac:dyDescent="0.25">
      <c r="A280" s="168"/>
      <c r="B280" s="84"/>
      <c r="C280" s="124" t="s">
        <v>198</v>
      </c>
      <c r="D280" s="28">
        <f>D288+D286</f>
        <v>2469882.65</v>
      </c>
      <c r="E280" s="28">
        <f>E288+E286</f>
        <v>2469882.65</v>
      </c>
      <c r="F280" s="86">
        <f t="shared" si="7"/>
        <v>1</v>
      </c>
    </row>
    <row r="281" spans="1:6" ht="21.6" customHeight="1" x14ac:dyDescent="0.25">
      <c r="A281" s="168"/>
      <c r="B281" s="84"/>
      <c r="C281" s="85" t="s">
        <v>196</v>
      </c>
      <c r="D281" s="28">
        <f>D283+D284+D285</f>
        <v>5304337.3499999996</v>
      </c>
      <c r="E281" s="28">
        <f>E283+E284+E285</f>
        <v>177800</v>
      </c>
      <c r="F281" s="86">
        <f t="shared" si="7"/>
        <v>3.351973833263075E-2</v>
      </c>
    </row>
    <row r="282" spans="1:6" x14ac:dyDescent="0.25">
      <c r="A282" s="89" t="s">
        <v>205</v>
      </c>
      <c r="B282" s="88"/>
      <c r="C282" s="72">
        <v>208</v>
      </c>
      <c r="D282" s="61">
        <f>SUM(D283:D286)</f>
        <v>7093362.4199999999</v>
      </c>
      <c r="E282" s="61">
        <f>SUM(E283:E286)</f>
        <v>1966825.07</v>
      </c>
      <c r="F282" s="78">
        <f t="shared" si="7"/>
        <v>0.27727683340336079</v>
      </c>
    </row>
    <row r="283" spans="1:6" ht="26.4" x14ac:dyDescent="0.25">
      <c r="A283" s="50" t="s">
        <v>148</v>
      </c>
      <c r="B283" s="51" t="s">
        <v>196</v>
      </c>
      <c r="C283" s="149" t="s">
        <v>317</v>
      </c>
      <c r="D283" s="115">
        <v>12800</v>
      </c>
      <c r="E283" s="115">
        <v>12800</v>
      </c>
      <c r="F283" s="78"/>
    </row>
    <row r="284" spans="1:6" ht="27.6" customHeight="1" x14ac:dyDescent="0.3">
      <c r="A284" s="50" t="s">
        <v>148</v>
      </c>
      <c r="B284" s="51" t="s">
        <v>196</v>
      </c>
      <c r="C284" s="69" t="s">
        <v>282</v>
      </c>
      <c r="D284" s="136">
        <v>191637.35</v>
      </c>
      <c r="E284" s="136">
        <v>0</v>
      </c>
      <c r="F284" s="36"/>
    </row>
    <row r="285" spans="1:6" ht="27" x14ac:dyDescent="0.3">
      <c r="A285" s="50" t="s">
        <v>148</v>
      </c>
      <c r="B285" s="51" t="s">
        <v>196</v>
      </c>
      <c r="C285" s="69" t="s">
        <v>149</v>
      </c>
      <c r="D285" s="136">
        <v>5099900</v>
      </c>
      <c r="E285" s="136">
        <v>165000</v>
      </c>
      <c r="F285" s="36"/>
    </row>
    <row r="286" spans="1:6" ht="53.4" x14ac:dyDescent="0.3">
      <c r="A286" s="50" t="s">
        <v>310</v>
      </c>
      <c r="B286" s="51" t="s">
        <v>198</v>
      </c>
      <c r="C286" s="69" t="s">
        <v>309</v>
      </c>
      <c r="D286" s="119">
        <v>1789025.07</v>
      </c>
      <c r="E286" s="136">
        <v>1789025.07</v>
      </c>
      <c r="F286" s="36"/>
    </row>
    <row r="287" spans="1:6" ht="13.8" x14ac:dyDescent="0.25">
      <c r="A287" s="74" t="s">
        <v>212</v>
      </c>
      <c r="B287" s="51"/>
      <c r="C287" s="102">
        <v>207</v>
      </c>
      <c r="D287" s="148">
        <f>D288</f>
        <v>680857.58</v>
      </c>
      <c r="E287" s="148">
        <f>E288</f>
        <v>680857.58</v>
      </c>
      <c r="F287" s="78">
        <f>E287/D287</f>
        <v>1</v>
      </c>
    </row>
    <row r="288" spans="1:6" ht="55.2" customHeight="1" x14ac:dyDescent="0.25">
      <c r="A288" s="50" t="s">
        <v>310</v>
      </c>
      <c r="B288" s="51" t="s">
        <v>198</v>
      </c>
      <c r="C288" s="69" t="s">
        <v>309</v>
      </c>
      <c r="D288" s="119">
        <v>680857.58</v>
      </c>
      <c r="E288" s="119">
        <v>680857.58</v>
      </c>
      <c r="F288" s="22"/>
    </row>
    <row r="289" spans="1:9" ht="21.6" customHeight="1" x14ac:dyDescent="0.25">
      <c r="A289" s="164" t="s">
        <v>296</v>
      </c>
      <c r="B289" s="67"/>
      <c r="C289" s="85" t="s">
        <v>201</v>
      </c>
      <c r="D289" s="28">
        <f>D290</f>
        <v>199000</v>
      </c>
      <c r="E289" s="28">
        <f>E290</f>
        <v>199000</v>
      </c>
      <c r="F289" s="86">
        <f t="shared" si="7"/>
        <v>1</v>
      </c>
    </row>
    <row r="290" spans="1:9" ht="16.2" customHeight="1" x14ac:dyDescent="0.25">
      <c r="A290" s="164"/>
      <c r="B290" s="67"/>
      <c r="C290" s="85" t="s">
        <v>196</v>
      </c>
      <c r="D290" s="28">
        <f>SUM(D292:D293)</f>
        <v>199000</v>
      </c>
      <c r="E290" s="28">
        <f>SUM(E292:E293)</f>
        <v>199000</v>
      </c>
      <c r="F290" s="86">
        <f t="shared" si="7"/>
        <v>1</v>
      </c>
    </row>
    <row r="291" spans="1:9" ht="16.2" customHeight="1" x14ac:dyDescent="0.25">
      <c r="A291" s="76" t="s">
        <v>205</v>
      </c>
      <c r="B291" s="77"/>
      <c r="C291" s="72">
        <v>208</v>
      </c>
      <c r="D291" s="61">
        <f>D292+D293</f>
        <v>199000</v>
      </c>
      <c r="E291" s="61">
        <f>E292+E293</f>
        <v>199000</v>
      </c>
      <c r="F291" s="78">
        <f t="shared" si="7"/>
        <v>1</v>
      </c>
    </row>
    <row r="292" spans="1:9" ht="24" customHeight="1" x14ac:dyDescent="0.25">
      <c r="A292" s="37" t="s">
        <v>283</v>
      </c>
      <c r="B292" s="52" t="s">
        <v>196</v>
      </c>
      <c r="C292" s="116" t="s">
        <v>151</v>
      </c>
      <c r="D292" s="136">
        <v>0</v>
      </c>
      <c r="E292" s="136">
        <v>0</v>
      </c>
      <c r="F292" s="22"/>
    </row>
    <row r="293" spans="1:9" ht="26.4" x14ac:dyDescent="0.25">
      <c r="A293" s="37" t="s">
        <v>150</v>
      </c>
      <c r="B293" s="52" t="s">
        <v>196</v>
      </c>
      <c r="C293" s="69" t="s">
        <v>152</v>
      </c>
      <c r="D293" s="136">
        <v>199000</v>
      </c>
      <c r="E293" s="136">
        <v>199000</v>
      </c>
      <c r="F293" s="22"/>
    </row>
    <row r="294" spans="1:9" ht="16.95" customHeight="1" x14ac:dyDescent="0.25">
      <c r="A294" s="165" t="s">
        <v>297</v>
      </c>
      <c r="B294" s="56"/>
      <c r="C294" s="24" t="s">
        <v>201</v>
      </c>
      <c r="D294" s="25">
        <f>SUM(D295:D296)</f>
        <v>137292380.22</v>
      </c>
      <c r="E294" s="25">
        <f>SUM(E295:E296)</f>
        <v>59219735.579999998</v>
      </c>
      <c r="F294" s="106">
        <f>E294/D294</f>
        <v>0.43134029350430908</v>
      </c>
    </row>
    <row r="295" spans="1:9" ht="16.2" customHeight="1" x14ac:dyDescent="0.25">
      <c r="A295" s="165"/>
      <c r="B295" s="56"/>
      <c r="C295" s="24" t="s">
        <v>198</v>
      </c>
      <c r="D295" s="25">
        <f>D298</f>
        <v>73327859.400000006</v>
      </c>
      <c r="E295" s="25">
        <f>E298</f>
        <v>28804670.149999999</v>
      </c>
      <c r="F295" s="106">
        <f t="shared" ref="F295:F296" si="8">E295/D295</f>
        <v>0.39282027848204165</v>
      </c>
    </row>
    <row r="296" spans="1:9" ht="16.95" customHeight="1" x14ac:dyDescent="0.25">
      <c r="A296" s="165"/>
      <c r="B296" s="56"/>
      <c r="C296" s="24" t="s">
        <v>196</v>
      </c>
      <c r="D296" s="25">
        <f>D299</f>
        <v>63964520.82</v>
      </c>
      <c r="E296" s="25">
        <f>E299</f>
        <v>30415065.43</v>
      </c>
      <c r="F296" s="106">
        <f t="shared" si="8"/>
        <v>0.47549899600733064</v>
      </c>
    </row>
    <row r="297" spans="1:9" ht="18" customHeight="1" x14ac:dyDescent="0.25">
      <c r="A297" s="164" t="s">
        <v>298</v>
      </c>
      <c r="B297" s="57"/>
      <c r="C297" s="53" t="s">
        <v>201</v>
      </c>
      <c r="D297" s="28">
        <f>SUM(D298:D299)</f>
        <v>137292380.22</v>
      </c>
      <c r="E297" s="28">
        <f>SUM(E298:E299)</f>
        <v>59219735.579999998</v>
      </c>
      <c r="F297" s="86">
        <f>E297/D297</f>
        <v>0.43134029350430908</v>
      </c>
    </row>
    <row r="298" spans="1:9" ht="18" customHeight="1" x14ac:dyDescent="0.25">
      <c r="A298" s="164"/>
      <c r="B298" s="57"/>
      <c r="C298" s="53" t="s">
        <v>198</v>
      </c>
      <c r="D298" s="28">
        <f>D304+D305+D306</f>
        <v>73327859.400000006</v>
      </c>
      <c r="E298" s="28">
        <f>E304+E305+E306</f>
        <v>28804670.149999999</v>
      </c>
      <c r="F298" s="86">
        <f>E298/D298</f>
        <v>0.39282027848204165</v>
      </c>
    </row>
    <row r="299" spans="1:9" ht="19.2" customHeight="1" x14ac:dyDescent="0.25">
      <c r="A299" s="164"/>
      <c r="B299" s="57"/>
      <c r="C299" s="53" t="s">
        <v>196</v>
      </c>
      <c r="D299" s="28">
        <f>SUM(D301:D303)</f>
        <v>63964520.82</v>
      </c>
      <c r="E299" s="28">
        <f>SUM(E301:E303)</f>
        <v>30415065.43</v>
      </c>
      <c r="F299" s="86">
        <f>E299/D299</f>
        <v>0.47549899600733064</v>
      </c>
    </row>
    <row r="300" spans="1:9" ht="13.95" customHeight="1" x14ac:dyDescent="0.25">
      <c r="A300" s="76" t="s">
        <v>205</v>
      </c>
      <c r="B300" s="59"/>
      <c r="C300" s="60" t="s">
        <v>206</v>
      </c>
      <c r="D300" s="61">
        <f>SUM(D301:D306)</f>
        <v>137292380.22</v>
      </c>
      <c r="E300" s="61">
        <f>SUM(E301:E306)</f>
        <v>59219735.579999998</v>
      </c>
      <c r="F300" s="78">
        <f>E300/D300</f>
        <v>0.43134029350430908</v>
      </c>
    </row>
    <row r="301" spans="1:9" ht="14.4" x14ac:dyDescent="0.25">
      <c r="A301" s="50" t="s">
        <v>153</v>
      </c>
      <c r="B301" s="51" t="s">
        <v>196</v>
      </c>
      <c r="C301" s="69" t="s">
        <v>154</v>
      </c>
      <c r="D301" s="136">
        <v>44298520.82</v>
      </c>
      <c r="E301" s="136">
        <v>26696218.149999999</v>
      </c>
      <c r="F301" s="22"/>
    </row>
    <row r="302" spans="1:9" ht="26.4" x14ac:dyDescent="0.25">
      <c r="A302" s="50" t="s">
        <v>155</v>
      </c>
      <c r="B302" s="92" t="s">
        <v>196</v>
      </c>
      <c r="C302" s="69" t="s">
        <v>156</v>
      </c>
      <c r="D302" s="136">
        <v>1315000</v>
      </c>
      <c r="E302" s="136">
        <v>1254646.77</v>
      </c>
      <c r="F302" s="22"/>
    </row>
    <row r="303" spans="1:9" ht="39.6" x14ac:dyDescent="0.25">
      <c r="A303" s="50" t="s">
        <v>229</v>
      </c>
      <c r="B303" s="51" t="s">
        <v>196</v>
      </c>
      <c r="C303" s="69" t="s">
        <v>230</v>
      </c>
      <c r="D303" s="136">
        <v>18351000</v>
      </c>
      <c r="E303" s="136">
        <v>2464200.5099999998</v>
      </c>
      <c r="F303" s="22"/>
    </row>
    <row r="304" spans="1:9" ht="14.25" customHeight="1" x14ac:dyDescent="0.25">
      <c r="A304" s="40" t="s">
        <v>157</v>
      </c>
      <c r="B304" s="93" t="s">
        <v>198</v>
      </c>
      <c r="C304" s="94" t="s">
        <v>158</v>
      </c>
      <c r="D304" s="136">
        <v>24968550</v>
      </c>
      <c r="E304" s="136">
        <v>23838288.640000001</v>
      </c>
      <c r="F304" s="22"/>
      <c r="G304" s="15"/>
      <c r="H304" s="15"/>
      <c r="I304" s="15"/>
    </row>
    <row r="305" spans="1:9" ht="42" customHeight="1" x14ac:dyDescent="0.25">
      <c r="A305" s="40" t="s">
        <v>227</v>
      </c>
      <c r="B305" s="99" t="s">
        <v>198</v>
      </c>
      <c r="C305" s="94" t="s">
        <v>226</v>
      </c>
      <c r="D305" s="136">
        <v>48000000</v>
      </c>
      <c r="E305" s="136">
        <v>4607072.1100000003</v>
      </c>
      <c r="F305" s="22"/>
      <c r="G305" s="15"/>
      <c r="H305" s="15"/>
      <c r="I305" s="15"/>
    </row>
    <row r="306" spans="1:9" ht="53.4" customHeight="1" x14ac:dyDescent="0.25">
      <c r="A306" s="40" t="s">
        <v>310</v>
      </c>
      <c r="B306" s="99" t="s">
        <v>198</v>
      </c>
      <c r="C306" s="94" t="s">
        <v>309</v>
      </c>
      <c r="D306" s="136">
        <v>359309.4</v>
      </c>
      <c r="E306" s="136">
        <v>359309.4</v>
      </c>
      <c r="F306" s="22"/>
      <c r="G306" s="15"/>
      <c r="H306" s="15"/>
      <c r="I306" s="15"/>
    </row>
    <row r="307" spans="1:9" ht="18.600000000000001" customHeight="1" x14ac:dyDescent="0.25">
      <c r="A307" s="165" t="s">
        <v>159</v>
      </c>
      <c r="B307" s="56"/>
      <c r="C307" s="24" t="s">
        <v>201</v>
      </c>
      <c r="D307" s="25">
        <f>D309</f>
        <v>995401.65999999992</v>
      </c>
      <c r="E307" s="25">
        <f>E309</f>
        <v>172772.72</v>
      </c>
      <c r="F307" s="106">
        <f>E307/D307</f>
        <v>0.17357085781834039</v>
      </c>
    </row>
    <row r="308" spans="1:9" ht="18.600000000000001" customHeight="1" x14ac:dyDescent="0.25">
      <c r="A308" s="165"/>
      <c r="B308" s="56"/>
      <c r="C308" s="24" t="s">
        <v>196</v>
      </c>
      <c r="D308" s="25">
        <f>D310</f>
        <v>995401.65999999992</v>
      </c>
      <c r="E308" s="25">
        <f>E310</f>
        <v>172772.72</v>
      </c>
      <c r="F308" s="106">
        <f>E308/D308</f>
        <v>0.17357085781834039</v>
      </c>
    </row>
    <row r="309" spans="1:9" ht="19.2" customHeight="1" x14ac:dyDescent="0.25">
      <c r="A309" s="164" t="s">
        <v>299</v>
      </c>
      <c r="B309" s="57"/>
      <c r="C309" s="53" t="s">
        <v>201</v>
      </c>
      <c r="D309" s="28">
        <f>D310</f>
        <v>995401.65999999992</v>
      </c>
      <c r="E309" s="28">
        <f>E310</f>
        <v>172772.72</v>
      </c>
      <c r="F309" s="86">
        <f>E309/D309</f>
        <v>0.17357085781834039</v>
      </c>
    </row>
    <row r="310" spans="1:9" ht="16.2" customHeight="1" x14ac:dyDescent="0.25">
      <c r="A310" s="164"/>
      <c r="B310" s="57"/>
      <c r="C310" s="53" t="s">
        <v>196</v>
      </c>
      <c r="D310" s="28">
        <f>D314+D312</f>
        <v>995401.65999999992</v>
      </c>
      <c r="E310" s="28">
        <f>E314+E312</f>
        <v>172772.72</v>
      </c>
      <c r="F310" s="86">
        <f>E310/D310</f>
        <v>0.17357085781834039</v>
      </c>
    </row>
    <row r="311" spans="1:9" ht="16.2" customHeight="1" x14ac:dyDescent="0.25">
      <c r="A311" s="30" t="s">
        <v>199</v>
      </c>
      <c r="B311" s="31"/>
      <c r="C311" s="32" t="s">
        <v>200</v>
      </c>
      <c r="D311" s="61">
        <f>D312</f>
        <v>682089</v>
      </c>
      <c r="E311" s="61">
        <f>E312</f>
        <v>130423</v>
      </c>
      <c r="F311" s="78">
        <f>E311/D311</f>
        <v>0.19121111761075169</v>
      </c>
    </row>
    <row r="312" spans="1:9" ht="16.2" customHeight="1" x14ac:dyDescent="0.25">
      <c r="A312" s="133" t="s">
        <v>160</v>
      </c>
      <c r="B312" s="51" t="s">
        <v>196</v>
      </c>
      <c r="C312" s="69" t="s">
        <v>161</v>
      </c>
      <c r="D312" s="21">
        <v>682089</v>
      </c>
      <c r="E312" s="21">
        <v>130423</v>
      </c>
      <c r="F312" s="78"/>
    </row>
    <row r="313" spans="1:9" ht="16.2" customHeight="1" x14ac:dyDescent="0.25">
      <c r="A313" s="76" t="s">
        <v>205</v>
      </c>
      <c r="B313" s="59"/>
      <c r="C313" s="60" t="s">
        <v>206</v>
      </c>
      <c r="D313" s="61">
        <f>D314</f>
        <v>313312.65999999997</v>
      </c>
      <c r="E313" s="61">
        <f>E314</f>
        <v>42349.72</v>
      </c>
      <c r="F313" s="78">
        <f>E313/D313</f>
        <v>0.1351675990366939</v>
      </c>
    </row>
    <row r="314" spans="1:9" ht="16.5" customHeight="1" x14ac:dyDescent="0.25">
      <c r="A314" s="50" t="s">
        <v>160</v>
      </c>
      <c r="B314" s="51" t="s">
        <v>196</v>
      </c>
      <c r="C314" s="69" t="s">
        <v>284</v>
      </c>
      <c r="D314" s="136">
        <v>313312.65999999997</v>
      </c>
      <c r="E314" s="136">
        <v>42349.72</v>
      </c>
      <c r="F314" s="22"/>
    </row>
    <row r="315" spans="1:9" ht="21" customHeight="1" x14ac:dyDescent="0.25">
      <c r="A315" s="155" t="s">
        <v>162</v>
      </c>
      <c r="B315" s="56"/>
      <c r="C315" s="24" t="s">
        <v>201</v>
      </c>
      <c r="D315" s="25">
        <f>D316+D317</f>
        <v>44252999.460000001</v>
      </c>
      <c r="E315" s="25">
        <f>E316+E317</f>
        <v>6679179.6499999994</v>
      </c>
      <c r="F315" s="106">
        <f t="shared" ref="F315:F320" si="9">E315/D315</f>
        <v>0.15093168217980946</v>
      </c>
    </row>
    <row r="316" spans="1:9" ht="18" customHeight="1" x14ac:dyDescent="0.25">
      <c r="A316" s="156"/>
      <c r="B316" s="56"/>
      <c r="C316" s="24" t="s">
        <v>198</v>
      </c>
      <c r="D316" s="25">
        <f>D326</f>
        <v>30110350</v>
      </c>
      <c r="E316" s="25">
        <f>E326</f>
        <v>110140</v>
      </c>
      <c r="F316" s="106">
        <f t="shared" si="9"/>
        <v>3.6578784371486882E-3</v>
      </c>
    </row>
    <row r="317" spans="1:9" ht="18" customHeight="1" x14ac:dyDescent="0.25">
      <c r="A317" s="157"/>
      <c r="B317" s="56"/>
      <c r="C317" s="24" t="s">
        <v>196</v>
      </c>
      <c r="D317" s="25">
        <f>D319+D327</f>
        <v>14142649.460000001</v>
      </c>
      <c r="E317" s="25">
        <f>E319+E327</f>
        <v>6569039.6499999994</v>
      </c>
      <c r="F317" s="106">
        <f t="shared" si="9"/>
        <v>0.46448437179888918</v>
      </c>
    </row>
    <row r="318" spans="1:9" ht="18.600000000000001" customHeight="1" x14ac:dyDescent="0.25">
      <c r="A318" s="164" t="s">
        <v>300</v>
      </c>
      <c r="B318" s="57"/>
      <c r="C318" s="53" t="s">
        <v>201</v>
      </c>
      <c r="D318" s="28">
        <f>D319</f>
        <v>1207900.22</v>
      </c>
      <c r="E318" s="28">
        <f>E319</f>
        <v>497780.22000000003</v>
      </c>
      <c r="F318" s="86">
        <f t="shared" si="9"/>
        <v>0.41210375804054417</v>
      </c>
    </row>
    <row r="319" spans="1:9" ht="18.600000000000001" customHeight="1" x14ac:dyDescent="0.25">
      <c r="A319" s="164"/>
      <c r="B319" s="57"/>
      <c r="C319" s="53" t="s">
        <v>196</v>
      </c>
      <c r="D319" s="28">
        <f>D321+D322+D323+D324</f>
        <v>1207900.22</v>
      </c>
      <c r="E319" s="28">
        <f>E321+E322+E323+E324</f>
        <v>497780.22000000003</v>
      </c>
      <c r="F319" s="86">
        <f t="shared" si="9"/>
        <v>0.41210375804054417</v>
      </c>
    </row>
    <row r="320" spans="1:9" ht="13.2" customHeight="1" x14ac:dyDescent="0.25">
      <c r="A320" s="96" t="s">
        <v>205</v>
      </c>
      <c r="B320" s="97"/>
      <c r="C320" s="32" t="s">
        <v>206</v>
      </c>
      <c r="D320" s="61">
        <f>D321+D322+D323+D324</f>
        <v>1207900.22</v>
      </c>
      <c r="E320" s="61">
        <f>E321+E322+E323+E324</f>
        <v>497780.22000000003</v>
      </c>
      <c r="F320" s="48">
        <f t="shared" si="9"/>
        <v>0.41210375804054417</v>
      </c>
    </row>
    <row r="321" spans="1:9" ht="14.4" x14ac:dyDescent="0.25">
      <c r="A321" s="50" t="s">
        <v>163</v>
      </c>
      <c r="B321" s="51" t="s">
        <v>196</v>
      </c>
      <c r="C321" s="69" t="s">
        <v>164</v>
      </c>
      <c r="D321" s="136">
        <v>918021.77</v>
      </c>
      <c r="E321" s="136">
        <v>307711.77</v>
      </c>
      <c r="F321" s="66"/>
    </row>
    <row r="322" spans="1:9" ht="14.4" x14ac:dyDescent="0.25">
      <c r="A322" s="50" t="s">
        <v>163</v>
      </c>
      <c r="B322" s="51" t="s">
        <v>196</v>
      </c>
      <c r="C322" s="69" t="s">
        <v>165</v>
      </c>
      <c r="D322" s="136">
        <v>47875.95</v>
      </c>
      <c r="E322" s="136">
        <v>47875.95</v>
      </c>
      <c r="F322" s="66"/>
    </row>
    <row r="323" spans="1:9" ht="14.4" x14ac:dyDescent="0.25">
      <c r="A323" s="50" t="s">
        <v>163</v>
      </c>
      <c r="B323" s="51" t="s">
        <v>196</v>
      </c>
      <c r="C323" s="69" t="s">
        <v>166</v>
      </c>
      <c r="D323" s="136">
        <v>142192.5</v>
      </c>
      <c r="E323" s="136">
        <v>142192.5</v>
      </c>
      <c r="F323" s="66"/>
    </row>
    <row r="324" spans="1:9" ht="14.4" x14ac:dyDescent="0.25">
      <c r="A324" s="50" t="s">
        <v>163</v>
      </c>
      <c r="B324" s="51" t="s">
        <v>196</v>
      </c>
      <c r="C324" s="69" t="s">
        <v>320</v>
      </c>
      <c r="D324" s="136">
        <v>99810</v>
      </c>
      <c r="E324" s="136">
        <v>0</v>
      </c>
      <c r="F324" s="66"/>
    </row>
    <row r="325" spans="1:9" ht="21" customHeight="1" x14ac:dyDescent="0.25">
      <c r="A325" s="164" t="s">
        <v>167</v>
      </c>
      <c r="B325" s="67"/>
      <c r="C325" s="53" t="s">
        <v>201</v>
      </c>
      <c r="D325" s="28">
        <f>D326+D327</f>
        <v>43045099.240000002</v>
      </c>
      <c r="E325" s="28">
        <f>E326+E327</f>
        <v>6181399.4299999997</v>
      </c>
      <c r="F325" s="86">
        <f>E325/D325</f>
        <v>0.14360286162973659</v>
      </c>
    </row>
    <row r="326" spans="1:9" ht="18.600000000000001" customHeight="1" x14ac:dyDescent="0.25">
      <c r="A326" s="164"/>
      <c r="B326" s="67"/>
      <c r="C326" s="53" t="s">
        <v>198</v>
      </c>
      <c r="D326" s="28">
        <f>D332+D333+D334</f>
        <v>30110350</v>
      </c>
      <c r="E326" s="28">
        <f>E332+E333+E334</f>
        <v>110140</v>
      </c>
      <c r="F326" s="86">
        <f t="shared" ref="F326:F327" si="10">E326/D326</f>
        <v>3.6578784371486882E-3</v>
      </c>
    </row>
    <row r="327" spans="1:9" ht="13.95" customHeight="1" x14ac:dyDescent="0.25">
      <c r="A327" s="164"/>
      <c r="B327" s="67"/>
      <c r="C327" s="53" t="s">
        <v>196</v>
      </c>
      <c r="D327" s="28">
        <f>D329+D330+D331</f>
        <v>12934749.24</v>
      </c>
      <c r="E327" s="28">
        <f>E329+E330+E331</f>
        <v>6071259.4299999997</v>
      </c>
      <c r="F327" s="86">
        <f t="shared" si="10"/>
        <v>0.46937588950120224</v>
      </c>
    </row>
    <row r="328" spans="1:9" ht="13.95" customHeight="1" x14ac:dyDescent="0.25">
      <c r="A328" s="96" t="s">
        <v>205</v>
      </c>
      <c r="B328" s="98"/>
      <c r="C328" s="32" t="s">
        <v>206</v>
      </c>
      <c r="D328" s="47">
        <f>SUM(D329:D334)</f>
        <v>43045099.240000002</v>
      </c>
      <c r="E328" s="47">
        <f>SUM(E329:E334)</f>
        <v>6181399.4299999997</v>
      </c>
      <c r="F328" s="48">
        <f>E328/D328</f>
        <v>0.14360286162973659</v>
      </c>
    </row>
    <row r="329" spans="1:9" ht="14.4" x14ac:dyDescent="0.25">
      <c r="A329" s="37" t="s">
        <v>168</v>
      </c>
      <c r="B329" s="52" t="s">
        <v>196</v>
      </c>
      <c r="C329" s="118" t="s">
        <v>169</v>
      </c>
      <c r="D329" s="136">
        <v>7759257.1799999997</v>
      </c>
      <c r="E329" s="136">
        <v>4321741.17</v>
      </c>
      <c r="F329" s="66"/>
    </row>
    <row r="330" spans="1:9" ht="14.4" x14ac:dyDescent="0.25">
      <c r="A330" s="37" t="s">
        <v>168</v>
      </c>
      <c r="B330" s="52" t="s">
        <v>196</v>
      </c>
      <c r="C330" s="118" t="s">
        <v>194</v>
      </c>
      <c r="D330" s="136">
        <v>4892100.9000000004</v>
      </c>
      <c r="E330" s="136">
        <v>1749518.26</v>
      </c>
      <c r="F330" s="66"/>
    </row>
    <row r="331" spans="1:9" ht="14.4" x14ac:dyDescent="0.25">
      <c r="A331" s="37" t="s">
        <v>168</v>
      </c>
      <c r="B331" s="52" t="s">
        <v>196</v>
      </c>
      <c r="C331" s="118" t="s">
        <v>321</v>
      </c>
      <c r="D331" s="136">
        <v>283391.15999999997</v>
      </c>
      <c r="E331" s="136">
        <v>0</v>
      </c>
      <c r="F331" s="66"/>
    </row>
    <row r="332" spans="1:9" ht="19.95" customHeight="1" x14ac:dyDescent="0.25">
      <c r="A332" s="122" t="s">
        <v>170</v>
      </c>
      <c r="B332" s="99" t="s">
        <v>198</v>
      </c>
      <c r="C332" s="94" t="s">
        <v>171</v>
      </c>
      <c r="D332" s="136">
        <v>110350</v>
      </c>
      <c r="E332" s="136">
        <v>110140</v>
      </c>
      <c r="F332" s="66"/>
      <c r="G332" s="15"/>
      <c r="H332" s="15"/>
      <c r="I332" s="15"/>
    </row>
    <row r="333" spans="1:9" ht="26.4" customHeight="1" x14ac:dyDescent="0.25">
      <c r="A333" s="130" t="s">
        <v>246</v>
      </c>
      <c r="B333" s="51" t="s">
        <v>198</v>
      </c>
      <c r="C333" s="69" t="s">
        <v>245</v>
      </c>
      <c r="D333" s="136">
        <v>30000000</v>
      </c>
      <c r="E333" s="136">
        <v>0</v>
      </c>
      <c r="F333" s="66"/>
      <c r="G333" s="15"/>
      <c r="H333" s="15"/>
      <c r="I333" s="15"/>
    </row>
    <row r="334" spans="1:9" ht="26.4" customHeight="1" x14ac:dyDescent="0.25">
      <c r="A334" s="65" t="s">
        <v>243</v>
      </c>
      <c r="B334" s="51" t="s">
        <v>198</v>
      </c>
      <c r="C334" s="69" t="s">
        <v>242</v>
      </c>
      <c r="D334" s="136">
        <v>0</v>
      </c>
      <c r="E334" s="136">
        <v>0</v>
      </c>
      <c r="F334" s="66"/>
      <c r="G334" s="15"/>
      <c r="H334" s="15"/>
      <c r="I334" s="15"/>
    </row>
    <row r="335" spans="1:9" ht="26.4" customHeight="1" x14ac:dyDescent="0.25">
      <c r="A335" s="155" t="s">
        <v>301</v>
      </c>
      <c r="B335" s="56"/>
      <c r="C335" s="24" t="s">
        <v>201</v>
      </c>
      <c r="D335" s="25">
        <f>D338+D346+D351</f>
        <v>30626266.18</v>
      </c>
      <c r="E335" s="25">
        <f>E338+E346+E351</f>
        <v>21355486.889999997</v>
      </c>
      <c r="F335" s="106">
        <f>E335/D335</f>
        <v>0.69729319155287239</v>
      </c>
    </row>
    <row r="336" spans="1:9" ht="24.6" customHeight="1" x14ac:dyDescent="0.25">
      <c r="A336" s="156"/>
      <c r="B336" s="56"/>
      <c r="C336" s="24" t="s">
        <v>196</v>
      </c>
      <c r="D336" s="25">
        <f>D339+D347+D352</f>
        <v>29336636.27</v>
      </c>
      <c r="E336" s="25">
        <f>E339+E347+E352</f>
        <v>20065856.979999997</v>
      </c>
      <c r="F336" s="106">
        <f>E336/D336</f>
        <v>0.68398628920247362</v>
      </c>
    </row>
    <row r="337" spans="1:6" ht="24.6" customHeight="1" x14ac:dyDescent="0.25">
      <c r="A337" s="157"/>
      <c r="B337" s="56"/>
      <c r="C337" s="24" t="s">
        <v>198</v>
      </c>
      <c r="D337" s="25">
        <f>D353</f>
        <v>1289629.9099999999</v>
      </c>
      <c r="E337" s="25">
        <f>E353</f>
        <v>1289629.9099999999</v>
      </c>
      <c r="F337" s="106"/>
    </row>
    <row r="338" spans="1:6" ht="20.399999999999999" customHeight="1" x14ac:dyDescent="0.25">
      <c r="A338" s="164" t="s">
        <v>172</v>
      </c>
      <c r="B338" s="83"/>
      <c r="C338" s="53" t="s">
        <v>201</v>
      </c>
      <c r="D338" s="28">
        <f>D339</f>
        <v>4637423.18</v>
      </c>
      <c r="E338" s="28">
        <f>E339</f>
        <v>925103.5</v>
      </c>
      <c r="F338" s="86">
        <f>E338/D338</f>
        <v>0.19948653898780055</v>
      </c>
    </row>
    <row r="339" spans="1:6" ht="19.2" customHeight="1" x14ac:dyDescent="0.25">
      <c r="A339" s="164"/>
      <c r="B339" s="83"/>
      <c r="C339" s="53" t="s">
        <v>196</v>
      </c>
      <c r="D339" s="28">
        <f>D341+D343+D345</f>
        <v>4637423.18</v>
      </c>
      <c r="E339" s="28">
        <f>E341+E343+E345</f>
        <v>925103.5</v>
      </c>
      <c r="F339" s="86">
        <f>E339/D339</f>
        <v>0.19948653898780055</v>
      </c>
    </row>
    <row r="340" spans="1:6" ht="13.2" customHeight="1" x14ac:dyDescent="0.25">
      <c r="A340" s="30" t="s">
        <v>199</v>
      </c>
      <c r="B340" s="31"/>
      <c r="C340" s="32" t="s">
        <v>200</v>
      </c>
      <c r="D340" s="61">
        <f>D341</f>
        <v>4131423.18</v>
      </c>
      <c r="E340" s="61">
        <f>E341</f>
        <v>925103.5</v>
      </c>
      <c r="F340" s="78">
        <f>E340/D340</f>
        <v>0.22391884338510198</v>
      </c>
    </row>
    <row r="341" spans="1:6" ht="13.2" customHeight="1" x14ac:dyDescent="0.25">
      <c r="A341" s="50" t="s">
        <v>173</v>
      </c>
      <c r="B341" s="51" t="s">
        <v>196</v>
      </c>
      <c r="C341" s="64" t="s">
        <v>174</v>
      </c>
      <c r="D341" s="119">
        <v>4131423.18</v>
      </c>
      <c r="E341" s="119">
        <v>925103.5</v>
      </c>
      <c r="F341" s="22"/>
    </row>
    <row r="342" spans="1:6" ht="13.2" customHeight="1" x14ac:dyDescent="0.25">
      <c r="A342" s="96" t="s">
        <v>205</v>
      </c>
      <c r="B342" s="98"/>
      <c r="C342" s="32" t="s">
        <v>206</v>
      </c>
      <c r="D342" s="61">
        <f>D343</f>
        <v>398000</v>
      </c>
      <c r="E342" s="61">
        <f>E343</f>
        <v>0</v>
      </c>
      <c r="F342" s="78">
        <f>E342/D342</f>
        <v>0</v>
      </c>
    </row>
    <row r="343" spans="1:6" ht="13.2" customHeight="1" x14ac:dyDescent="0.25">
      <c r="A343" s="50" t="s">
        <v>173</v>
      </c>
      <c r="B343" s="51" t="s">
        <v>196</v>
      </c>
      <c r="C343" s="64" t="s">
        <v>174</v>
      </c>
      <c r="D343" s="119">
        <v>398000</v>
      </c>
      <c r="E343" s="119">
        <v>0</v>
      </c>
      <c r="F343" s="22"/>
    </row>
    <row r="344" spans="1:6" ht="13.2" customHeight="1" x14ac:dyDescent="0.25">
      <c r="A344" s="58" t="s">
        <v>202</v>
      </c>
      <c r="B344" s="59"/>
      <c r="C344" s="60" t="s">
        <v>207</v>
      </c>
      <c r="D344" s="61">
        <f>D345</f>
        <v>108000</v>
      </c>
      <c r="E344" s="61">
        <f>E345</f>
        <v>0</v>
      </c>
      <c r="F344" s="78">
        <f>E344/D344</f>
        <v>0</v>
      </c>
    </row>
    <row r="345" spans="1:6" ht="16.2" customHeight="1" x14ac:dyDescent="0.25">
      <c r="A345" s="50" t="s">
        <v>173</v>
      </c>
      <c r="B345" s="51" t="s">
        <v>196</v>
      </c>
      <c r="C345" s="64" t="s">
        <v>174</v>
      </c>
      <c r="D345" s="119">
        <v>108000</v>
      </c>
      <c r="E345" s="119">
        <v>0</v>
      </c>
      <c r="F345" s="22"/>
    </row>
    <row r="346" spans="1:6" ht="30" customHeight="1" x14ac:dyDescent="0.25">
      <c r="A346" s="164" t="s">
        <v>302</v>
      </c>
      <c r="B346" s="67"/>
      <c r="C346" s="53" t="s">
        <v>201</v>
      </c>
      <c r="D346" s="28">
        <f>D347</f>
        <v>24276620.030000001</v>
      </c>
      <c r="E346" s="28">
        <f>E347</f>
        <v>18841310.419999998</v>
      </c>
      <c r="F346" s="86">
        <f>E346/D346</f>
        <v>0.77610929349788882</v>
      </c>
    </row>
    <row r="347" spans="1:6" ht="22.95" customHeight="1" x14ac:dyDescent="0.25">
      <c r="A347" s="164"/>
      <c r="B347" s="67"/>
      <c r="C347" s="53" t="s">
        <v>196</v>
      </c>
      <c r="D347" s="28">
        <f>D349+D350</f>
        <v>24276620.030000001</v>
      </c>
      <c r="E347" s="28">
        <f>E349+E350</f>
        <v>18841310.419999998</v>
      </c>
      <c r="F347" s="86">
        <f>E347/D347</f>
        <v>0.77610929349788882</v>
      </c>
    </row>
    <row r="348" spans="1:6" x14ac:dyDescent="0.25">
      <c r="A348" s="58" t="s">
        <v>205</v>
      </c>
      <c r="B348" s="77"/>
      <c r="C348" s="60" t="s">
        <v>206</v>
      </c>
      <c r="D348" s="61">
        <f>D349+D350</f>
        <v>24276620.030000001</v>
      </c>
      <c r="E348" s="61">
        <f>E349+E350</f>
        <v>18841310.419999998</v>
      </c>
      <c r="F348" s="78">
        <f>E348/D348</f>
        <v>0.77610929349788882</v>
      </c>
    </row>
    <row r="349" spans="1:6" ht="26.4" x14ac:dyDescent="0.25">
      <c r="A349" s="38" t="s">
        <v>175</v>
      </c>
      <c r="B349" s="100" t="s">
        <v>196</v>
      </c>
      <c r="C349" s="69" t="s">
        <v>176</v>
      </c>
      <c r="D349" s="119">
        <v>20525061.760000002</v>
      </c>
      <c r="E349" s="119">
        <v>15673158.279999999</v>
      </c>
      <c r="F349" s="22"/>
    </row>
    <row r="350" spans="1:6" ht="14.4" x14ac:dyDescent="0.25">
      <c r="A350" s="50" t="s">
        <v>177</v>
      </c>
      <c r="B350" s="51" t="s">
        <v>196</v>
      </c>
      <c r="C350" s="69" t="s">
        <v>178</v>
      </c>
      <c r="D350" s="119">
        <v>3751558.27</v>
      </c>
      <c r="E350" s="119">
        <v>3168152.14</v>
      </c>
      <c r="F350" s="22"/>
    </row>
    <row r="351" spans="1:6" ht="18" customHeight="1" x14ac:dyDescent="0.25">
      <c r="A351" s="172" t="s">
        <v>179</v>
      </c>
      <c r="B351" s="73"/>
      <c r="C351" s="101" t="s">
        <v>201</v>
      </c>
      <c r="D351" s="28">
        <f>D352+D353</f>
        <v>1712222.97</v>
      </c>
      <c r="E351" s="28">
        <f>E352+E353</f>
        <v>1589072.97</v>
      </c>
      <c r="F351" s="86">
        <f>E351/D351</f>
        <v>0.92807595613554938</v>
      </c>
    </row>
    <row r="352" spans="1:6" ht="15.6" customHeight="1" x14ac:dyDescent="0.25">
      <c r="A352" s="174"/>
      <c r="B352" s="73"/>
      <c r="C352" s="101" t="s">
        <v>196</v>
      </c>
      <c r="D352" s="28">
        <f>D355+D356+D357+D358</f>
        <v>422593.06</v>
      </c>
      <c r="E352" s="28">
        <f>E355+E356+E357+E358</f>
        <v>299443.06</v>
      </c>
      <c r="F352" s="86">
        <f>E352/D352</f>
        <v>0.70858489725316365</v>
      </c>
    </row>
    <row r="353" spans="1:8" ht="15.6" customHeight="1" x14ac:dyDescent="0.25">
      <c r="A353" s="173"/>
      <c r="B353" s="73"/>
      <c r="C353" s="101" t="s">
        <v>198</v>
      </c>
      <c r="D353" s="28">
        <f>D359</f>
        <v>1289629.9099999999</v>
      </c>
      <c r="E353" s="28">
        <f>E359</f>
        <v>1289629.9099999999</v>
      </c>
      <c r="F353" s="86"/>
    </row>
    <row r="354" spans="1:8" ht="15.6" customHeight="1" x14ac:dyDescent="0.25">
      <c r="A354" s="74" t="s">
        <v>205</v>
      </c>
      <c r="B354" s="75"/>
      <c r="C354" s="102">
        <v>208</v>
      </c>
      <c r="D354" s="61">
        <f>SUM(D355:D359)</f>
        <v>1712222.97</v>
      </c>
      <c r="E354" s="61">
        <f>SUM(E355:E359)</f>
        <v>1589072.97</v>
      </c>
      <c r="F354" s="78">
        <f>E354/D354</f>
        <v>0.92807595613554938</v>
      </c>
    </row>
    <row r="355" spans="1:8" ht="15.6" customHeight="1" x14ac:dyDescent="0.25">
      <c r="A355" s="65" t="s">
        <v>180</v>
      </c>
      <c r="B355" s="51" t="s">
        <v>196</v>
      </c>
      <c r="C355" s="69" t="s">
        <v>318</v>
      </c>
      <c r="D355" s="115">
        <v>100000</v>
      </c>
      <c r="E355" s="21">
        <v>100000</v>
      </c>
      <c r="F355" s="78"/>
    </row>
    <row r="356" spans="1:8" ht="13.95" customHeight="1" x14ac:dyDescent="0.25">
      <c r="A356" s="50" t="s">
        <v>180</v>
      </c>
      <c r="B356" s="51" t="s">
        <v>196</v>
      </c>
      <c r="C356" s="69" t="s">
        <v>307</v>
      </c>
      <c r="D356" s="119">
        <v>99990</v>
      </c>
      <c r="E356" s="119">
        <v>99990</v>
      </c>
      <c r="F356" s="22"/>
      <c r="G356" s="14"/>
      <c r="H356" s="14"/>
    </row>
    <row r="357" spans="1:8" ht="13.95" customHeight="1" x14ac:dyDescent="0.25">
      <c r="A357" s="50" t="s">
        <v>180</v>
      </c>
      <c r="B357" s="51" t="s">
        <v>196</v>
      </c>
      <c r="C357" s="69" t="s">
        <v>308</v>
      </c>
      <c r="D357" s="119">
        <v>99000</v>
      </c>
      <c r="E357" s="119">
        <v>0</v>
      </c>
      <c r="F357" s="22"/>
      <c r="G357" s="14"/>
      <c r="H357" s="14"/>
    </row>
    <row r="358" spans="1:8" ht="13.95" customHeight="1" x14ac:dyDescent="0.25">
      <c r="A358" s="50" t="s">
        <v>180</v>
      </c>
      <c r="B358" s="51" t="s">
        <v>196</v>
      </c>
      <c r="C358" s="69" t="s">
        <v>322</v>
      </c>
      <c r="D358" s="119">
        <v>123603.06</v>
      </c>
      <c r="E358" s="119">
        <v>99453.06</v>
      </c>
      <c r="F358" s="22"/>
      <c r="G358" s="14"/>
      <c r="H358" s="14"/>
    </row>
    <row r="359" spans="1:8" ht="51.6" customHeight="1" x14ac:dyDescent="0.25">
      <c r="A359" s="50" t="s">
        <v>310</v>
      </c>
      <c r="B359" s="51" t="s">
        <v>198</v>
      </c>
      <c r="C359" s="69" t="s">
        <v>309</v>
      </c>
      <c r="D359" s="119">
        <v>1289629.9099999999</v>
      </c>
      <c r="E359" s="119">
        <v>1289629.9099999999</v>
      </c>
      <c r="F359" s="22"/>
      <c r="G359" s="14"/>
      <c r="H359" s="14"/>
    </row>
    <row r="360" spans="1:8" ht="26.4" customHeight="1" x14ac:dyDescent="0.25">
      <c r="A360" s="165" t="s">
        <v>253</v>
      </c>
      <c r="B360" s="56"/>
      <c r="C360" s="24" t="s">
        <v>201</v>
      </c>
      <c r="D360" s="95">
        <f>D361+D362</f>
        <v>90520827.550000012</v>
      </c>
      <c r="E360" s="95">
        <f>E361+E362</f>
        <v>83751393.329999998</v>
      </c>
      <c r="F360" s="106">
        <f>E360/D360</f>
        <v>0.92521683237748953</v>
      </c>
    </row>
    <row r="361" spans="1:8" ht="18" customHeight="1" x14ac:dyDescent="0.25">
      <c r="A361" s="165"/>
      <c r="B361" s="56"/>
      <c r="C361" s="24" t="s">
        <v>198</v>
      </c>
      <c r="D361" s="95">
        <f>D391+D389</f>
        <v>2517997</v>
      </c>
      <c r="E361" s="95">
        <f>E391+E389</f>
        <v>2517397.15</v>
      </c>
      <c r="F361" s="106">
        <f t="shared" ref="F361:F362" si="11">E361/D361</f>
        <v>0.99976177493460072</v>
      </c>
    </row>
    <row r="362" spans="1:8" ht="16.95" customHeight="1" x14ac:dyDescent="0.25">
      <c r="A362" s="165"/>
      <c r="B362" s="56"/>
      <c r="C362" s="24" t="s">
        <v>196</v>
      </c>
      <c r="D362" s="95">
        <f>D364+D365+D366+D368+D369+D371+D372+D373+D376+D377+D378+D382+D383+D384+D386+D387+D380+D374+D388</f>
        <v>88002830.550000012</v>
      </c>
      <c r="E362" s="95">
        <f>E364+E365+E366+E368+E369+E371+E372+E373+E376+E377+E378+E382+E383+E384+E386+E387+E380+E374+E388</f>
        <v>81233996.179999992</v>
      </c>
      <c r="F362" s="106">
        <f t="shared" si="11"/>
        <v>0.92308390164616105</v>
      </c>
    </row>
    <row r="363" spans="1:8" ht="18" customHeight="1" x14ac:dyDescent="0.25">
      <c r="A363" s="30" t="s">
        <v>199</v>
      </c>
      <c r="B363" s="31"/>
      <c r="C363" s="32" t="s">
        <v>200</v>
      </c>
      <c r="D363" s="61">
        <f>SUM(D364:D366)</f>
        <v>7297778.0500000007</v>
      </c>
      <c r="E363" s="61">
        <f>SUM(E364:E366)</f>
        <v>6331236.2199999997</v>
      </c>
      <c r="F363" s="78">
        <f>E363/D363</f>
        <v>0.86755669693188309</v>
      </c>
    </row>
    <row r="364" spans="1:8" ht="26.4" x14ac:dyDescent="0.25">
      <c r="A364" s="50" t="s">
        <v>181</v>
      </c>
      <c r="B364" s="51" t="s">
        <v>196</v>
      </c>
      <c r="C364" s="69" t="s">
        <v>182</v>
      </c>
      <c r="D364" s="119">
        <v>894501.31</v>
      </c>
      <c r="E364" s="119">
        <v>360760.24</v>
      </c>
      <c r="F364" s="22"/>
    </row>
    <row r="365" spans="1:8" ht="14.4" x14ac:dyDescent="0.25">
      <c r="A365" s="37" t="s">
        <v>185</v>
      </c>
      <c r="B365" s="52" t="s">
        <v>196</v>
      </c>
      <c r="C365" s="116" t="s">
        <v>186</v>
      </c>
      <c r="D365" s="119">
        <v>3386653.35</v>
      </c>
      <c r="E365" s="119">
        <v>3268896.19</v>
      </c>
      <c r="F365" s="22"/>
    </row>
    <row r="366" spans="1:8" ht="52.8" x14ac:dyDescent="0.25">
      <c r="A366" s="37" t="s">
        <v>189</v>
      </c>
      <c r="B366" s="52" t="s">
        <v>196</v>
      </c>
      <c r="C366" s="79" t="s">
        <v>190</v>
      </c>
      <c r="D366" s="119">
        <v>3016623.39</v>
      </c>
      <c r="E366" s="119">
        <v>2701579.79</v>
      </c>
      <c r="F366" s="22"/>
    </row>
    <row r="367" spans="1:8" ht="14.4" x14ac:dyDescent="0.3">
      <c r="A367" s="74" t="s">
        <v>212</v>
      </c>
      <c r="B367" s="51"/>
      <c r="C367" s="102">
        <v>207</v>
      </c>
      <c r="D367" s="140">
        <f>D368+D369</f>
        <v>9153693.9700000007</v>
      </c>
      <c r="E367" s="140">
        <f>E368+E369</f>
        <v>8552150.4700000007</v>
      </c>
      <c r="F367" s="78">
        <f>E367/D367</f>
        <v>0.93428407132994862</v>
      </c>
    </row>
    <row r="368" spans="1:8" ht="26.4" x14ac:dyDescent="0.25">
      <c r="A368" s="50" t="s">
        <v>181</v>
      </c>
      <c r="B368" s="51" t="s">
        <v>196</v>
      </c>
      <c r="C368" s="69" t="s">
        <v>182</v>
      </c>
      <c r="D368" s="119">
        <v>594384.75</v>
      </c>
      <c r="E368" s="119">
        <v>337168.51</v>
      </c>
      <c r="F368" s="22"/>
    </row>
    <row r="369" spans="1:6" ht="14.4" x14ac:dyDescent="0.25">
      <c r="A369" s="37" t="s">
        <v>185</v>
      </c>
      <c r="B369" s="52" t="s">
        <v>196</v>
      </c>
      <c r="C369" s="116" t="s">
        <v>186</v>
      </c>
      <c r="D369" s="119">
        <v>8559309.2200000007</v>
      </c>
      <c r="E369" s="119">
        <v>8214981.96</v>
      </c>
      <c r="F369" s="22"/>
    </row>
    <row r="370" spans="1:6" ht="14.4" x14ac:dyDescent="0.3">
      <c r="A370" s="74" t="s">
        <v>205</v>
      </c>
      <c r="B370" s="75"/>
      <c r="C370" s="102">
        <v>208</v>
      </c>
      <c r="D370" s="140">
        <f>D371+D372+D373+D374</f>
        <v>51018994</v>
      </c>
      <c r="E370" s="140">
        <f>E371+E372+E373+E374</f>
        <v>47128246.57</v>
      </c>
      <c r="F370" s="78">
        <f>E370/D370</f>
        <v>0.92373923660666457</v>
      </c>
    </row>
    <row r="371" spans="1:6" ht="26.4" x14ac:dyDescent="0.25">
      <c r="A371" s="50" t="s">
        <v>181</v>
      </c>
      <c r="B371" s="51" t="s">
        <v>196</v>
      </c>
      <c r="C371" s="69" t="s">
        <v>182</v>
      </c>
      <c r="D371" s="119">
        <v>3085501.09</v>
      </c>
      <c r="E371" s="119">
        <v>1145855.48</v>
      </c>
      <c r="F371" s="22"/>
    </row>
    <row r="372" spans="1:6" ht="14.4" x14ac:dyDescent="0.25">
      <c r="A372" s="37" t="s">
        <v>183</v>
      </c>
      <c r="B372" s="52" t="s">
        <v>196</v>
      </c>
      <c r="C372" s="116" t="s">
        <v>184</v>
      </c>
      <c r="D372" s="119">
        <v>1058917.25</v>
      </c>
      <c r="E372" s="119">
        <v>1058905.69</v>
      </c>
      <c r="F372" s="22"/>
    </row>
    <row r="373" spans="1:6" ht="14.4" x14ac:dyDescent="0.25">
      <c r="A373" s="37" t="s">
        <v>185</v>
      </c>
      <c r="B373" s="52" t="s">
        <v>196</v>
      </c>
      <c r="C373" s="116" t="s">
        <v>186</v>
      </c>
      <c r="D373" s="119">
        <v>42528692.460000001</v>
      </c>
      <c r="E373" s="119">
        <v>40847581.399999999</v>
      </c>
      <c r="F373" s="22"/>
    </row>
    <row r="374" spans="1:6" ht="14.4" x14ac:dyDescent="0.25">
      <c r="A374" s="37" t="s">
        <v>289</v>
      </c>
      <c r="B374" s="52" t="s">
        <v>196</v>
      </c>
      <c r="C374" s="116" t="s">
        <v>288</v>
      </c>
      <c r="D374" s="119">
        <v>4345883.2</v>
      </c>
      <c r="E374" s="119">
        <v>4075904</v>
      </c>
      <c r="F374" s="22"/>
    </row>
    <row r="375" spans="1:6" ht="14.4" x14ac:dyDescent="0.3">
      <c r="A375" s="74" t="s">
        <v>213</v>
      </c>
      <c r="B375" s="51"/>
      <c r="C375" s="102">
        <v>210</v>
      </c>
      <c r="D375" s="105">
        <f>D376+D377+D378</f>
        <v>2116372.16</v>
      </c>
      <c r="E375" s="105">
        <f>E376+E377+E378</f>
        <v>2027521.69</v>
      </c>
      <c r="F375" s="78">
        <f>E375/D375</f>
        <v>0.95801755868873262</v>
      </c>
    </row>
    <row r="376" spans="1:6" ht="26.4" x14ac:dyDescent="0.25">
      <c r="A376" s="50" t="s">
        <v>181</v>
      </c>
      <c r="B376" s="51" t="s">
        <v>196</v>
      </c>
      <c r="C376" s="69" t="s">
        <v>182</v>
      </c>
      <c r="D376" s="119">
        <v>91228.4</v>
      </c>
      <c r="E376" s="119">
        <v>83710.66</v>
      </c>
      <c r="F376" s="22"/>
    </row>
    <row r="377" spans="1:6" ht="14.4" x14ac:dyDescent="0.25">
      <c r="A377" s="37" t="s">
        <v>185</v>
      </c>
      <c r="B377" s="52" t="s">
        <v>196</v>
      </c>
      <c r="C377" s="116" t="s">
        <v>186</v>
      </c>
      <c r="D377" s="119">
        <v>1068869.32</v>
      </c>
      <c r="E377" s="119">
        <v>1028299.78</v>
      </c>
      <c r="F377" s="22"/>
    </row>
    <row r="378" spans="1:6" ht="26.4" x14ac:dyDescent="0.25">
      <c r="A378" s="37" t="s">
        <v>187</v>
      </c>
      <c r="B378" s="52" t="s">
        <v>196</v>
      </c>
      <c r="C378" s="116" t="s">
        <v>188</v>
      </c>
      <c r="D378" s="119">
        <v>956274.44</v>
      </c>
      <c r="E378" s="119">
        <v>915511.25</v>
      </c>
      <c r="F378" s="22"/>
    </row>
    <row r="379" spans="1:6" ht="26.4" x14ac:dyDescent="0.25">
      <c r="A379" s="76" t="s">
        <v>287</v>
      </c>
      <c r="B379" s="144"/>
      <c r="C379" s="103">
        <v>212</v>
      </c>
      <c r="D379" s="151">
        <f>D380</f>
        <v>159950.70000000001</v>
      </c>
      <c r="E379" s="151">
        <f>E380</f>
        <v>135380.70000000001</v>
      </c>
      <c r="F379" s="78">
        <f>E379/D379</f>
        <v>0.84639016897081409</v>
      </c>
    </row>
    <row r="380" spans="1:6" ht="14.4" x14ac:dyDescent="0.25">
      <c r="A380" s="37" t="s">
        <v>185</v>
      </c>
      <c r="B380" s="52" t="s">
        <v>196</v>
      </c>
      <c r="C380" s="116" t="s">
        <v>186</v>
      </c>
      <c r="D380" s="119">
        <v>159950.70000000001</v>
      </c>
      <c r="E380" s="119">
        <v>135380.70000000001</v>
      </c>
      <c r="F380" s="22"/>
    </row>
    <row r="381" spans="1:6" ht="14.4" x14ac:dyDescent="0.3">
      <c r="A381" s="58" t="s">
        <v>202</v>
      </c>
      <c r="B381" s="59"/>
      <c r="C381" s="60" t="s">
        <v>207</v>
      </c>
      <c r="D381" s="105">
        <f>D382+D383+D384</f>
        <v>5865805.4500000002</v>
      </c>
      <c r="E381" s="105">
        <f>E382+E383+E384</f>
        <v>5427301.5100000007</v>
      </c>
      <c r="F381" s="78">
        <f>E381/D381</f>
        <v>0.92524403617920892</v>
      </c>
    </row>
    <row r="382" spans="1:6" ht="26.4" x14ac:dyDescent="0.25">
      <c r="A382" s="50" t="s">
        <v>181</v>
      </c>
      <c r="B382" s="51" t="s">
        <v>196</v>
      </c>
      <c r="C382" s="69" t="s">
        <v>182</v>
      </c>
      <c r="D382" s="119">
        <v>391049.45</v>
      </c>
      <c r="E382" s="119">
        <v>148691.23000000001</v>
      </c>
      <c r="F382" s="22"/>
    </row>
    <row r="383" spans="1:6" ht="14.4" x14ac:dyDescent="0.25">
      <c r="A383" s="37" t="s">
        <v>185</v>
      </c>
      <c r="B383" s="52" t="s">
        <v>196</v>
      </c>
      <c r="C383" s="116" t="s">
        <v>186</v>
      </c>
      <c r="D383" s="119">
        <v>4761107.8</v>
      </c>
      <c r="E383" s="119">
        <v>4586572.12</v>
      </c>
      <c r="F383" s="22"/>
    </row>
    <row r="384" spans="1:6" ht="52.8" x14ac:dyDescent="0.25">
      <c r="A384" s="37" t="s">
        <v>189</v>
      </c>
      <c r="B384" s="52" t="s">
        <v>196</v>
      </c>
      <c r="C384" s="79" t="s">
        <v>190</v>
      </c>
      <c r="D384" s="119">
        <v>713648.2</v>
      </c>
      <c r="E384" s="119">
        <v>692038.16</v>
      </c>
      <c r="F384" s="22"/>
    </row>
    <row r="385" spans="1:10" ht="14.4" x14ac:dyDescent="0.3">
      <c r="A385" s="74" t="s">
        <v>214</v>
      </c>
      <c r="B385" s="51"/>
      <c r="C385" s="102">
        <v>244</v>
      </c>
      <c r="D385" s="105">
        <f>D386+D387+D388+D389</f>
        <v>12648189.220000001</v>
      </c>
      <c r="E385" s="105">
        <f>E386+E387+E388+E389</f>
        <v>11890112.02</v>
      </c>
      <c r="F385" s="78">
        <f>E385/D385</f>
        <v>0.94006436915085934</v>
      </c>
    </row>
    <row r="386" spans="1:10" ht="26.4" x14ac:dyDescent="0.25">
      <c r="A386" s="50" t="s">
        <v>181</v>
      </c>
      <c r="B386" s="51" t="s">
        <v>196</v>
      </c>
      <c r="C386" s="69" t="s">
        <v>182</v>
      </c>
      <c r="D386" s="119">
        <v>1634530</v>
      </c>
      <c r="E386" s="119">
        <v>1481321.91</v>
      </c>
      <c r="F386" s="22"/>
    </row>
    <row r="387" spans="1:10" ht="14.4" x14ac:dyDescent="0.25">
      <c r="A387" s="37" t="s">
        <v>185</v>
      </c>
      <c r="B387" s="52" t="s">
        <v>196</v>
      </c>
      <c r="C387" s="116" t="s">
        <v>186</v>
      </c>
      <c r="D387" s="119">
        <v>10742129.220000001</v>
      </c>
      <c r="E387" s="119">
        <v>10137260.109999999</v>
      </c>
      <c r="F387" s="22"/>
    </row>
    <row r="388" spans="1:10" ht="39.6" customHeight="1" x14ac:dyDescent="0.25">
      <c r="A388" s="37" t="s">
        <v>323</v>
      </c>
      <c r="B388" s="52" t="s">
        <v>196</v>
      </c>
      <c r="C388" s="116" t="s">
        <v>324</v>
      </c>
      <c r="D388" s="119">
        <v>13577</v>
      </c>
      <c r="E388" s="119">
        <v>13577</v>
      </c>
      <c r="F388" s="22"/>
    </row>
    <row r="389" spans="1:10" ht="25.95" customHeight="1" x14ac:dyDescent="0.25">
      <c r="A389" s="37" t="s">
        <v>325</v>
      </c>
      <c r="B389" s="52" t="s">
        <v>198</v>
      </c>
      <c r="C389" s="116" t="s">
        <v>326</v>
      </c>
      <c r="D389" s="119">
        <v>257953</v>
      </c>
      <c r="E389" s="119">
        <v>257953</v>
      </c>
      <c r="F389" s="22"/>
    </row>
    <row r="390" spans="1:10" ht="14.4" x14ac:dyDescent="0.3">
      <c r="A390" s="76" t="s">
        <v>199</v>
      </c>
      <c r="B390" s="52"/>
      <c r="C390" s="103">
        <v>203</v>
      </c>
      <c r="D390" s="140">
        <f>D391</f>
        <v>2260044</v>
      </c>
      <c r="E390" s="140">
        <f>E391</f>
        <v>2259444.15</v>
      </c>
      <c r="F390" s="78">
        <f>E390/D390</f>
        <v>0.99973458481339295</v>
      </c>
    </row>
    <row r="391" spans="1:10" ht="26.4" x14ac:dyDescent="0.25">
      <c r="A391" s="40" t="s">
        <v>191</v>
      </c>
      <c r="B391" s="99" t="s">
        <v>198</v>
      </c>
      <c r="C391" s="94" t="s">
        <v>192</v>
      </c>
      <c r="D391" s="119">
        <v>2260044</v>
      </c>
      <c r="E391" s="119">
        <v>2259444.15</v>
      </c>
      <c r="F391" s="22"/>
      <c r="G391" s="15"/>
      <c r="H391" s="15"/>
      <c r="I391" s="15"/>
      <c r="J391" s="15"/>
    </row>
    <row r="392" spans="1:10" ht="21.6" customHeight="1" x14ac:dyDescent="0.25">
      <c r="A392" s="158" t="s">
        <v>303</v>
      </c>
      <c r="B392" s="127"/>
      <c r="C392" s="104" t="s">
        <v>201</v>
      </c>
      <c r="D392" s="129">
        <f>D394+D393+D395</f>
        <v>103175675.73</v>
      </c>
      <c r="E392" s="129">
        <f>E394+E393+E395</f>
        <v>26020260.539999999</v>
      </c>
      <c r="F392" s="106">
        <f t="shared" ref="F392:F395" si="12">E392/D392</f>
        <v>0.25219374969825553</v>
      </c>
      <c r="G392" s="15"/>
      <c r="H392" s="15"/>
      <c r="I392" s="15"/>
      <c r="J392" s="15"/>
    </row>
    <row r="393" spans="1:10" ht="21.6" customHeight="1" x14ac:dyDescent="0.25">
      <c r="A393" s="159"/>
      <c r="B393" s="127"/>
      <c r="C393" s="104" t="s">
        <v>196</v>
      </c>
      <c r="D393" s="129">
        <f>D397+D398+D399+D400</f>
        <v>6116159.7300000004</v>
      </c>
      <c r="E393" s="129">
        <f>E397+E398+E399+E400</f>
        <v>4804621.6099999994</v>
      </c>
      <c r="F393" s="106">
        <f t="shared" si="12"/>
        <v>0.78556182671834818</v>
      </c>
      <c r="G393" s="15"/>
      <c r="H393" s="15"/>
      <c r="I393" s="15"/>
      <c r="J393" s="15"/>
    </row>
    <row r="394" spans="1:10" ht="22.2" customHeight="1" x14ac:dyDescent="0.25">
      <c r="A394" s="160"/>
      <c r="B394" s="127"/>
      <c r="C394" s="104" t="s">
        <v>198</v>
      </c>
      <c r="D394" s="129">
        <f>D402+D403+D401</f>
        <v>88151242</v>
      </c>
      <c r="E394" s="129">
        <f>E402+E403+E401</f>
        <v>12755423.67</v>
      </c>
      <c r="F394" s="106">
        <f t="shared" si="12"/>
        <v>0.14469930746976883</v>
      </c>
      <c r="G394" s="15"/>
      <c r="H394" s="15"/>
      <c r="I394" s="15"/>
      <c r="J394" s="15"/>
    </row>
    <row r="395" spans="1:10" ht="22.2" customHeight="1" x14ac:dyDescent="0.25">
      <c r="A395" s="135"/>
      <c r="B395" s="127"/>
      <c r="C395" s="104" t="s">
        <v>197</v>
      </c>
      <c r="D395" s="129">
        <f>D404</f>
        <v>8908274</v>
      </c>
      <c r="E395" s="129">
        <f>E404</f>
        <v>8460215.2599999998</v>
      </c>
      <c r="F395" s="106">
        <f t="shared" si="12"/>
        <v>0.94970308052940444</v>
      </c>
      <c r="G395" s="15"/>
      <c r="H395" s="15"/>
      <c r="I395" s="15"/>
      <c r="J395" s="15"/>
    </row>
    <row r="396" spans="1:10" ht="16.2" customHeight="1" x14ac:dyDescent="0.25">
      <c r="A396" s="74" t="s">
        <v>205</v>
      </c>
      <c r="B396" s="75"/>
      <c r="C396" s="102">
        <v>208</v>
      </c>
      <c r="D396" s="128">
        <f>SUM(D397:D404)</f>
        <v>103175675.73</v>
      </c>
      <c r="E396" s="128">
        <f>SUM(E397:E404)</f>
        <v>26020260.539999999</v>
      </c>
      <c r="F396" s="78">
        <f>E396/D396</f>
        <v>0.25219374969825553</v>
      </c>
      <c r="G396" s="15"/>
      <c r="H396" s="15"/>
      <c r="I396" s="15"/>
      <c r="J396" s="15"/>
    </row>
    <row r="397" spans="1:10" ht="39.6" customHeight="1" x14ac:dyDescent="0.25">
      <c r="A397" s="65" t="s">
        <v>240</v>
      </c>
      <c r="B397" s="51" t="s">
        <v>196</v>
      </c>
      <c r="C397" s="69" t="s">
        <v>335</v>
      </c>
      <c r="D397" s="146">
        <v>1203800.22</v>
      </c>
      <c r="E397" s="146">
        <v>479129.72</v>
      </c>
      <c r="F397" s="78"/>
      <c r="G397" s="15"/>
      <c r="H397" s="15"/>
      <c r="I397" s="15"/>
      <c r="J397" s="15"/>
    </row>
    <row r="398" spans="1:10" ht="47.4" customHeight="1" x14ac:dyDescent="0.25">
      <c r="A398" s="65" t="s">
        <v>241</v>
      </c>
      <c r="B398" s="51" t="s">
        <v>196</v>
      </c>
      <c r="C398" s="69" t="s">
        <v>336</v>
      </c>
      <c r="D398" s="146">
        <v>3940363.15</v>
      </c>
      <c r="E398" s="146">
        <v>3353495.55</v>
      </c>
      <c r="F398" s="78"/>
      <c r="G398" s="15"/>
      <c r="H398" s="15"/>
      <c r="I398" s="15"/>
      <c r="J398" s="15"/>
    </row>
    <row r="399" spans="1:10" ht="16.8" customHeight="1" x14ac:dyDescent="0.25">
      <c r="A399" s="40" t="s">
        <v>237</v>
      </c>
      <c r="B399" s="51" t="s">
        <v>196</v>
      </c>
      <c r="C399" s="94" t="s">
        <v>327</v>
      </c>
      <c r="D399" s="146">
        <v>838635.36</v>
      </c>
      <c r="E399" s="146">
        <v>838635.34</v>
      </c>
      <c r="F399" s="78"/>
      <c r="G399" s="15"/>
      <c r="H399" s="15"/>
      <c r="I399" s="15"/>
      <c r="J399" s="15"/>
    </row>
    <row r="400" spans="1:10" ht="29.4" customHeight="1" x14ac:dyDescent="0.25">
      <c r="A400" s="130" t="s">
        <v>246</v>
      </c>
      <c r="B400" s="51" t="s">
        <v>196</v>
      </c>
      <c r="C400" s="69" t="s">
        <v>245</v>
      </c>
      <c r="D400" s="146">
        <v>133361</v>
      </c>
      <c r="E400" s="146">
        <v>133361</v>
      </c>
      <c r="F400" s="78"/>
      <c r="G400" s="15"/>
      <c r="H400" s="15"/>
      <c r="I400" s="15"/>
      <c r="J400" s="15"/>
    </row>
    <row r="401" spans="1:10" ht="67.2" customHeight="1" x14ac:dyDescent="0.25">
      <c r="A401" s="40" t="s">
        <v>344</v>
      </c>
      <c r="B401" s="51" t="s">
        <v>198</v>
      </c>
      <c r="C401" s="94" t="s">
        <v>343</v>
      </c>
      <c r="D401" s="146">
        <v>75000000</v>
      </c>
      <c r="E401" s="146">
        <v>0</v>
      </c>
      <c r="F401" s="78"/>
      <c r="G401" s="15"/>
      <c r="H401" s="15"/>
      <c r="I401" s="15"/>
      <c r="J401" s="15"/>
    </row>
    <row r="402" spans="1:10" ht="27" customHeight="1" x14ac:dyDescent="0.25">
      <c r="A402" s="130" t="s">
        <v>246</v>
      </c>
      <c r="B402" s="51" t="s">
        <v>198</v>
      </c>
      <c r="C402" s="69" t="s">
        <v>245</v>
      </c>
      <c r="D402" s="146">
        <v>5281595</v>
      </c>
      <c r="E402" s="146">
        <v>5281594.78</v>
      </c>
      <c r="F402" s="78"/>
      <c r="G402" s="15"/>
      <c r="H402" s="15"/>
      <c r="I402" s="15"/>
      <c r="J402" s="15"/>
    </row>
    <row r="403" spans="1:10" ht="15.6" customHeight="1" x14ac:dyDescent="0.25">
      <c r="A403" s="40" t="s">
        <v>237</v>
      </c>
      <c r="B403" s="99" t="s">
        <v>198</v>
      </c>
      <c r="C403" s="94" t="s">
        <v>327</v>
      </c>
      <c r="D403" s="119">
        <v>7869647</v>
      </c>
      <c r="E403" s="119">
        <v>7473828.8899999997</v>
      </c>
      <c r="F403" s="22"/>
      <c r="G403" s="15"/>
      <c r="H403" s="15"/>
      <c r="I403" s="15"/>
      <c r="J403" s="15"/>
    </row>
    <row r="404" spans="1:10" ht="18" customHeight="1" x14ac:dyDescent="0.25">
      <c r="A404" s="40" t="s">
        <v>237</v>
      </c>
      <c r="B404" s="99" t="s">
        <v>197</v>
      </c>
      <c r="C404" s="94" t="s">
        <v>327</v>
      </c>
      <c r="D404" s="119">
        <v>8908274</v>
      </c>
      <c r="E404" s="119">
        <v>8460215.2599999998</v>
      </c>
      <c r="F404" s="22"/>
      <c r="G404" s="15"/>
      <c r="H404" s="15"/>
      <c r="I404" s="15"/>
      <c r="J404" s="15"/>
    </row>
    <row r="405" spans="1:10" ht="13.8" x14ac:dyDescent="0.25">
      <c r="A405" s="104"/>
      <c r="B405" s="104"/>
      <c r="C405" s="104" t="s">
        <v>201</v>
      </c>
      <c r="D405" s="120">
        <f>D5+D62+D154+D177+D222+D276+D294+D307+D315+D335+D360+D392</f>
        <v>1452581574.3700001</v>
      </c>
      <c r="E405" s="120">
        <f>E5+E62+E154+E177+E222+E276+E294+E307+E315+E335+E360+E392</f>
        <v>1160510355.4999998</v>
      </c>
      <c r="F405" s="121">
        <f>E405/D405</f>
        <v>0.79892955822692802</v>
      </c>
    </row>
    <row r="406" spans="1:10" ht="13.8" x14ac:dyDescent="0.25">
      <c r="A406" s="104"/>
      <c r="B406" s="104"/>
      <c r="C406" s="104" t="s">
        <v>197</v>
      </c>
      <c r="D406" s="120">
        <f>D6+D63+D157+D223+D395</f>
        <v>56836812.759999998</v>
      </c>
      <c r="E406" s="120">
        <f>E6+E63+E157+E223+E395</f>
        <v>55483696.420000002</v>
      </c>
      <c r="F406" s="121">
        <f t="shared" ref="F406:F408" si="13">E406/D406</f>
        <v>0.97619295885373292</v>
      </c>
      <c r="G406" s="123"/>
    </row>
    <row r="407" spans="1:10" ht="13.8" x14ac:dyDescent="0.25">
      <c r="A407" s="104"/>
      <c r="B407" s="104"/>
      <c r="C407" s="104" t="s">
        <v>198</v>
      </c>
      <c r="D407" s="120">
        <f>D7+D64+D156+D178+D224+D277+D295+D316+D361+D394+D337</f>
        <v>890043741.20999992</v>
      </c>
      <c r="E407" s="120">
        <f>E7+E64+E156+E178+E224+E277+E295+E316+E361+E394+E337</f>
        <v>738377660.82999992</v>
      </c>
      <c r="F407" s="121">
        <f t="shared" si="13"/>
        <v>0.82959704859694594</v>
      </c>
    </row>
    <row r="408" spans="1:10" ht="13.8" x14ac:dyDescent="0.25">
      <c r="A408" s="104"/>
      <c r="B408" s="104"/>
      <c r="C408" s="104" t="s">
        <v>196</v>
      </c>
      <c r="D408" s="120">
        <f>D8+D65+D155+D179+D225+D278+D296+D308+D317+D336+D362+D393</f>
        <v>505701020.4000001</v>
      </c>
      <c r="E408" s="120">
        <f>E8+E65+E155+E179+E225+E278+E296+E308+E317+E336+E362+E393</f>
        <v>366648998.25000006</v>
      </c>
      <c r="F408" s="121">
        <f t="shared" si="13"/>
        <v>0.72503116161400571</v>
      </c>
      <c r="G408" s="123"/>
      <c r="H408" s="123"/>
      <c r="I408" s="123"/>
    </row>
    <row r="409" spans="1:10" x14ac:dyDescent="0.25">
      <c r="E409" s="5"/>
    </row>
    <row r="412" spans="1:10" ht="13.8" x14ac:dyDescent="0.25">
      <c r="A412" s="176" t="s">
        <v>199</v>
      </c>
      <c r="B412" s="176"/>
      <c r="C412" s="8">
        <v>203</v>
      </c>
      <c r="D412" s="9">
        <f>D13+D53+D101+D107+D118+D135+D184+D194+D211+D218+D261+D340+D363+D390+D311</f>
        <v>679099321.11000001</v>
      </c>
      <c r="E412" s="9">
        <f>E13+E53+E101+E107+E118+E135+E184+E194+E211+E218+E261+E340+E363+E390+E311</f>
        <v>619064651.86000013</v>
      </c>
      <c r="F412" s="10">
        <f>E412/D412</f>
        <v>0.91159662897045435</v>
      </c>
      <c r="H412" s="5"/>
      <c r="I412" s="5"/>
    </row>
    <row r="413" spans="1:10" ht="13.8" x14ac:dyDescent="0.25">
      <c r="A413" s="176" t="s">
        <v>203</v>
      </c>
      <c r="B413" s="176"/>
      <c r="C413" s="8">
        <v>206</v>
      </c>
      <c r="D413" s="9">
        <f>D70+D109+D139+D151+D190+D198</f>
        <v>249525346</v>
      </c>
      <c r="E413" s="9">
        <f>E70+E109+E139+E151+E190+E198</f>
        <v>247891638.89999998</v>
      </c>
      <c r="F413" s="10">
        <f t="shared" ref="F413:F414" si="14">E413/D413</f>
        <v>0.99345274086905777</v>
      </c>
      <c r="H413" s="5"/>
      <c r="I413" s="5"/>
    </row>
    <row r="414" spans="1:10" ht="13.8" x14ac:dyDescent="0.25">
      <c r="A414" s="176" t="s">
        <v>212</v>
      </c>
      <c r="B414" s="176"/>
      <c r="C414" s="8">
        <v>207</v>
      </c>
      <c r="D414" s="9">
        <f>D367+D287</f>
        <v>9834551.5500000007</v>
      </c>
      <c r="E414" s="9">
        <f>E367+E287</f>
        <v>9233008.0500000007</v>
      </c>
      <c r="F414" s="10">
        <f t="shared" si="14"/>
        <v>0.93883366242561417</v>
      </c>
    </row>
    <row r="415" spans="1:10" ht="13.8" x14ac:dyDescent="0.25">
      <c r="A415" s="176" t="s">
        <v>205</v>
      </c>
      <c r="B415" s="176"/>
      <c r="C415" s="8">
        <v>208</v>
      </c>
      <c r="D415" s="9">
        <f>D36+D161+D167+D174+D187+D255+D282+D291+D300+D313+D320+D328+D342+D348+D354+D370+D396+D144+D267</f>
        <v>420118226.26999998</v>
      </c>
      <c r="E415" s="9">
        <f>E36+E161+E167+E174+E187+E255+E282+E291+E300+E313+E320+E328+E342+E348+E354+E370+E396+E144+E267</f>
        <v>211258982.76999998</v>
      </c>
      <c r="F415" s="10">
        <f>E415/D415</f>
        <v>0.50285602851762223</v>
      </c>
    </row>
    <row r="416" spans="1:10" ht="13.8" x14ac:dyDescent="0.25">
      <c r="A416" s="176" t="s">
        <v>213</v>
      </c>
      <c r="B416" s="176"/>
      <c r="C416" s="8">
        <v>210</v>
      </c>
      <c r="D416" s="9">
        <f>D375</f>
        <v>2116372.16</v>
      </c>
      <c r="E416" s="9">
        <f>E375</f>
        <v>2027521.69</v>
      </c>
      <c r="F416" s="10">
        <f t="shared" ref="F416:F420" si="15">E416/D416</f>
        <v>0.95801755868873262</v>
      </c>
    </row>
    <row r="417" spans="1:6" ht="13.8" x14ac:dyDescent="0.25">
      <c r="A417" s="177" t="s">
        <v>287</v>
      </c>
      <c r="B417" s="177"/>
      <c r="C417" s="8">
        <v>212</v>
      </c>
      <c r="D417" s="9">
        <f>D380</f>
        <v>159950.70000000001</v>
      </c>
      <c r="E417" s="9">
        <f>E380</f>
        <v>135380.70000000001</v>
      </c>
      <c r="F417" s="10">
        <f t="shared" si="15"/>
        <v>0.84639016897081409</v>
      </c>
    </row>
    <row r="418" spans="1:6" ht="13.8" x14ac:dyDescent="0.25">
      <c r="A418" s="176" t="s">
        <v>202</v>
      </c>
      <c r="B418" s="176"/>
      <c r="C418" s="8">
        <v>242</v>
      </c>
      <c r="D418" s="9">
        <f>D41+D58+D103+D112+D146+D182+D201+D207+D220+D229+D239+D270+D344+D381+D128</f>
        <v>79079617.359999999</v>
      </c>
      <c r="E418" s="9">
        <f>E41+E58+E103+E112+E146+E182+E201+E207+E220+E229+E239+E270+E344+E381+E128</f>
        <v>59009059.510000005</v>
      </c>
      <c r="F418" s="10">
        <f t="shared" si="15"/>
        <v>0.74619809098681766</v>
      </c>
    </row>
    <row r="419" spans="1:6" ht="13.8" x14ac:dyDescent="0.25">
      <c r="A419" s="176" t="s">
        <v>214</v>
      </c>
      <c r="B419" s="176"/>
      <c r="C419" s="8">
        <v>244</v>
      </c>
      <c r="D419" s="9">
        <f>D385</f>
        <v>12648189.220000001</v>
      </c>
      <c r="E419" s="9">
        <f>E385</f>
        <v>11890112.02</v>
      </c>
      <c r="F419" s="10">
        <f t="shared" si="15"/>
        <v>0.94006436915085934</v>
      </c>
    </row>
    <row r="420" spans="1:6" ht="13.8" x14ac:dyDescent="0.25">
      <c r="A420" s="175" t="s">
        <v>218</v>
      </c>
      <c r="B420" s="175"/>
      <c r="D420" s="11">
        <f>SUM(D412:D419)</f>
        <v>1452581574.3699999</v>
      </c>
      <c r="E420" s="11">
        <f t="shared" ref="E420" si="16">SUM(E412:E419)</f>
        <v>1160510355.5</v>
      </c>
      <c r="F420" s="147">
        <f t="shared" si="15"/>
        <v>0.79892955822692835</v>
      </c>
    </row>
  </sheetData>
  <mergeCells count="48">
    <mergeCell ref="A420:B420"/>
    <mergeCell ref="A416:B416"/>
    <mergeCell ref="A418:B418"/>
    <mergeCell ref="A419:B419"/>
    <mergeCell ref="A412:B412"/>
    <mergeCell ref="A413:B413"/>
    <mergeCell ref="A414:B414"/>
    <mergeCell ref="A415:B415"/>
    <mergeCell ref="A417:B417"/>
    <mergeCell ref="A338:A339"/>
    <mergeCell ref="A346:A347"/>
    <mergeCell ref="A360:A362"/>
    <mergeCell ref="A309:A310"/>
    <mergeCell ref="A318:A319"/>
    <mergeCell ref="A325:A327"/>
    <mergeCell ref="A315:A317"/>
    <mergeCell ref="A351:A353"/>
    <mergeCell ref="A335:A337"/>
    <mergeCell ref="A294:A296"/>
    <mergeCell ref="A297:A299"/>
    <mergeCell ref="A307:A308"/>
    <mergeCell ref="A235:A238"/>
    <mergeCell ref="A276:A278"/>
    <mergeCell ref="A279:A281"/>
    <mergeCell ref="A289:A290"/>
    <mergeCell ref="A258:A260"/>
    <mergeCell ref="A180:A181"/>
    <mergeCell ref="A192:A193"/>
    <mergeCell ref="A226:A228"/>
    <mergeCell ref="A222:A225"/>
    <mergeCell ref="A204:A206"/>
    <mergeCell ref="A216:A217"/>
    <mergeCell ref="A154:A157"/>
    <mergeCell ref="A392:A394"/>
    <mergeCell ref="A5:A8"/>
    <mergeCell ref="A9:A12"/>
    <mergeCell ref="A38:A40"/>
    <mergeCell ref="A50:A52"/>
    <mergeCell ref="A66:A69"/>
    <mergeCell ref="A62:A65"/>
    <mergeCell ref="A105:A106"/>
    <mergeCell ref="A115:A117"/>
    <mergeCell ref="A133:A134"/>
    <mergeCell ref="A148:A150"/>
    <mergeCell ref="A158:A160"/>
    <mergeCell ref="A163:A166"/>
    <mergeCell ref="A171:A173"/>
    <mergeCell ref="A177:A179"/>
  </mergeCells>
  <pageMargins left="0.70866141732283472" right="0.70866141732283472" top="0.55118110236220474" bottom="0.55118110236220474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B21"/>
  <sheetViews>
    <sheetView workbookViewId="0">
      <selection activeCell="B27" sqref="B27"/>
    </sheetView>
  </sheetViews>
  <sheetFormatPr defaultRowHeight="14.4" x14ac:dyDescent="0.3"/>
  <cols>
    <col min="1" max="1" width="21.109375" customWidth="1"/>
    <col min="2" max="2" width="27.6640625" customWidth="1"/>
  </cols>
  <sheetData>
    <row r="21" spans="1:2" x14ac:dyDescent="0.3">
      <c r="A21" s="150"/>
      <c r="B21" s="15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2017-01-11T06:46:21Z</cp:lastPrinted>
  <dcterms:created xsi:type="dcterms:W3CDTF">2016-11-22T12:44:25Z</dcterms:created>
  <dcterms:modified xsi:type="dcterms:W3CDTF">2019-02-05T06:13:20Z</dcterms:modified>
</cp:coreProperties>
</file>